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RE\PRO\PO\03 Projectmappen\2022 - Sterrenbuurt (POR430)\04 ONTWERPFASE\08 Toets opdrachtgever\2025-01-99 (nota)\"/>
    </mc:Choice>
  </mc:AlternateContent>
  <bookViews>
    <workbookView xWindow="780" yWindow="780" windowWidth="21600" windowHeight="11385"/>
  </bookViews>
  <sheets>
    <sheet name="Blad1 (2)" sheetId="3" r:id="rId1"/>
    <sheet name="RAW-inschrijvingsstaat_(A4_staa" sheetId="2" r:id="rId2"/>
  </sheets>
  <definedNames>
    <definedName name="_xlnm.Print_Area" localSheetId="0">'Blad1 (2)'!$A$1:$H$40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561" i="2" l="1"/>
  <c r="G34" i="3" s="1"/>
  <c r="Q1561" i="2"/>
  <c r="G30" i="3" s="1"/>
  <c r="O1561" i="2"/>
  <c r="G26" i="3" s="1"/>
  <c r="M1561" i="2"/>
  <c r="G22" i="3" s="1"/>
  <c r="K1561" i="2"/>
  <c r="G18" i="3" s="1"/>
  <c r="V13" i="2"/>
  <c r="V14" i="2"/>
  <c r="V15" i="2"/>
  <c r="V16" i="2"/>
  <c r="V17" i="2"/>
  <c r="V18" i="2"/>
  <c r="V19" i="2"/>
  <c r="W19" i="2"/>
  <c r="V20" i="2"/>
  <c r="W20" i="2"/>
  <c r="V21" i="2"/>
  <c r="V22" i="2"/>
  <c r="V23" i="2"/>
  <c r="V24" i="2"/>
  <c r="V25" i="2"/>
  <c r="V26" i="2"/>
  <c r="W26" i="2"/>
  <c r="V27" i="2"/>
  <c r="W27" i="2"/>
  <c r="V28" i="2"/>
  <c r="W28" i="2"/>
  <c r="V29" i="2"/>
  <c r="W29" i="2"/>
  <c r="V30" i="2"/>
  <c r="V31" i="2"/>
  <c r="V32" i="2"/>
  <c r="V33" i="2"/>
  <c r="V34" i="2"/>
  <c r="W34" i="2"/>
  <c r="V35" i="2"/>
  <c r="W35" i="2"/>
  <c r="V36" i="2"/>
  <c r="V37" i="2"/>
  <c r="V38" i="2"/>
  <c r="V39" i="2"/>
  <c r="V40" i="2"/>
  <c r="V41" i="2"/>
  <c r="W41" i="2"/>
  <c r="V42" i="2"/>
  <c r="W42" i="2"/>
  <c r="V43" i="2"/>
  <c r="W43" i="2"/>
  <c r="V44" i="2"/>
  <c r="V45" i="2"/>
  <c r="V46" i="2"/>
  <c r="V47" i="2"/>
  <c r="V48" i="2"/>
  <c r="W48" i="2"/>
  <c r="V49" i="2"/>
  <c r="W49" i="2"/>
  <c r="V50" i="2"/>
  <c r="V51" i="2"/>
  <c r="V52" i="2"/>
  <c r="V53" i="2"/>
  <c r="W53" i="2"/>
  <c r="V54" i="2"/>
  <c r="W54" i="2"/>
  <c r="V55" i="2"/>
  <c r="W55" i="2"/>
  <c r="V56" i="2"/>
  <c r="V57" i="2"/>
  <c r="V58" i="2"/>
  <c r="V59" i="2"/>
  <c r="V60" i="2"/>
  <c r="W60" i="2"/>
  <c r="V61" i="2"/>
  <c r="W61" i="2"/>
  <c r="V62" i="2"/>
  <c r="V63" i="2"/>
  <c r="V64" i="2"/>
  <c r="V65" i="2"/>
  <c r="W65" i="2"/>
  <c r="V66" i="2"/>
  <c r="W66" i="2"/>
  <c r="V67" i="2"/>
  <c r="W67" i="2"/>
  <c r="V68" i="2"/>
  <c r="V69" i="2"/>
  <c r="V70" i="2"/>
  <c r="V71" i="2"/>
  <c r="V72" i="2"/>
  <c r="W72" i="2"/>
  <c r="V73" i="2"/>
  <c r="W73" i="2"/>
  <c r="V74" i="2"/>
  <c r="V75" i="2"/>
  <c r="V76" i="2"/>
  <c r="V77" i="2"/>
  <c r="W77" i="2"/>
  <c r="V78" i="2"/>
  <c r="W78" i="2"/>
  <c r="V79" i="2"/>
  <c r="W79" i="2"/>
  <c r="V80" i="2"/>
  <c r="V81" i="2"/>
  <c r="V82" i="2"/>
  <c r="V83" i="2"/>
  <c r="V84" i="2"/>
  <c r="W84" i="2"/>
  <c r="V85" i="2"/>
  <c r="W85" i="2"/>
  <c r="V86" i="2"/>
  <c r="V87" i="2"/>
  <c r="V88" i="2"/>
  <c r="V89" i="2"/>
  <c r="W89" i="2"/>
  <c r="V90" i="2"/>
  <c r="W90" i="2"/>
  <c r="V91" i="2"/>
  <c r="W91" i="2"/>
  <c r="V92" i="2"/>
  <c r="V93" i="2"/>
  <c r="V94" i="2"/>
  <c r="V95" i="2"/>
  <c r="V96" i="2"/>
  <c r="W96" i="2"/>
  <c r="V97" i="2"/>
  <c r="W97" i="2"/>
  <c r="V98" i="2"/>
  <c r="V99" i="2"/>
  <c r="V100" i="2"/>
  <c r="V101" i="2"/>
  <c r="W101" i="2"/>
  <c r="V102" i="2"/>
  <c r="W102" i="2"/>
  <c r="V103" i="2"/>
  <c r="W103" i="2"/>
  <c r="V104" i="2"/>
  <c r="V105" i="2"/>
  <c r="V106" i="2"/>
  <c r="V107" i="2"/>
  <c r="V108" i="2"/>
  <c r="W108" i="2"/>
  <c r="V109" i="2"/>
  <c r="W109" i="2"/>
  <c r="V110" i="2"/>
  <c r="V111" i="2"/>
  <c r="V112" i="2"/>
  <c r="V113" i="2"/>
  <c r="V114" i="2"/>
  <c r="V115" i="2"/>
  <c r="W115" i="2"/>
  <c r="V116" i="2"/>
  <c r="W116" i="2"/>
  <c r="V117" i="2"/>
  <c r="W117" i="2"/>
  <c r="V118" i="2"/>
  <c r="V119" i="2"/>
  <c r="V120" i="2"/>
  <c r="V121" i="2"/>
  <c r="V122" i="2"/>
  <c r="W122" i="2"/>
  <c r="V123" i="2"/>
  <c r="W123" i="2"/>
  <c r="V124" i="2"/>
  <c r="V125" i="2"/>
  <c r="V126" i="2"/>
  <c r="V127" i="2"/>
  <c r="V128" i="2"/>
  <c r="V129" i="2"/>
  <c r="W129" i="2"/>
  <c r="V130" i="2"/>
  <c r="W130" i="2"/>
  <c r="V131" i="2"/>
  <c r="W131" i="2"/>
  <c r="V132" i="2"/>
  <c r="V133" i="2"/>
  <c r="V134" i="2"/>
  <c r="V135" i="2"/>
  <c r="V136" i="2"/>
  <c r="W136" i="2"/>
  <c r="V137" i="2"/>
  <c r="W137" i="2"/>
  <c r="V138" i="2"/>
  <c r="V139" i="2"/>
  <c r="V140" i="2"/>
  <c r="V141" i="2"/>
  <c r="W141" i="2"/>
  <c r="V142" i="2"/>
  <c r="W142" i="2"/>
  <c r="V143" i="2"/>
  <c r="W143" i="2"/>
  <c r="V144" i="2"/>
  <c r="V145" i="2"/>
  <c r="V146" i="2"/>
  <c r="V147" i="2"/>
  <c r="V148" i="2"/>
  <c r="W148" i="2"/>
  <c r="V149" i="2"/>
  <c r="W149" i="2"/>
  <c r="V150" i="2"/>
  <c r="V151" i="2"/>
  <c r="V152" i="2"/>
  <c r="V153" i="2"/>
  <c r="W153" i="2"/>
  <c r="V154" i="2"/>
  <c r="W154" i="2"/>
  <c r="V155" i="2"/>
  <c r="W155" i="2"/>
  <c r="V156" i="2"/>
  <c r="V157" i="2"/>
  <c r="V158" i="2"/>
  <c r="V159" i="2"/>
  <c r="V160" i="2"/>
  <c r="W160" i="2"/>
  <c r="V161" i="2"/>
  <c r="W161" i="2"/>
  <c r="V162" i="2"/>
  <c r="V163" i="2"/>
  <c r="V164" i="2"/>
  <c r="V165" i="2"/>
  <c r="V166" i="2"/>
  <c r="V167" i="2"/>
  <c r="W167" i="2"/>
  <c r="V168" i="2"/>
  <c r="W168" i="2"/>
  <c r="V169" i="2"/>
  <c r="W169" i="2"/>
  <c r="V170" i="2"/>
  <c r="V171" i="2"/>
  <c r="V172" i="2"/>
  <c r="V173" i="2"/>
  <c r="V174" i="2"/>
  <c r="W174" i="2"/>
  <c r="V175" i="2"/>
  <c r="W175" i="2"/>
  <c r="V176" i="2"/>
  <c r="V177" i="2"/>
  <c r="V178" i="2"/>
  <c r="V179" i="2"/>
  <c r="V180" i="2"/>
  <c r="V181" i="2"/>
  <c r="W181" i="2"/>
  <c r="V182" i="2"/>
  <c r="W182" i="2"/>
  <c r="V183" i="2"/>
  <c r="W183" i="2"/>
  <c r="V184" i="2"/>
  <c r="V185" i="2"/>
  <c r="V186" i="2"/>
  <c r="V187" i="2"/>
  <c r="V188" i="2"/>
  <c r="W188" i="2"/>
  <c r="V189" i="2"/>
  <c r="W189" i="2"/>
  <c r="V190" i="2"/>
  <c r="V191" i="2"/>
  <c r="V192" i="2"/>
  <c r="V193" i="2"/>
  <c r="V194" i="2"/>
  <c r="W194" i="2"/>
  <c r="V195" i="2"/>
  <c r="W195" i="2"/>
  <c r="V196" i="2"/>
  <c r="W196" i="2"/>
  <c r="V197" i="2"/>
  <c r="W197" i="2"/>
  <c r="V198" i="2"/>
  <c r="V199" i="2"/>
  <c r="V200" i="2"/>
  <c r="V201" i="2"/>
  <c r="W201" i="2"/>
  <c r="V202" i="2"/>
  <c r="W202" i="2"/>
  <c r="V203" i="2"/>
  <c r="V204" i="2"/>
  <c r="V205" i="2"/>
  <c r="W205" i="2"/>
  <c r="V206" i="2"/>
  <c r="W206" i="2"/>
  <c r="V207" i="2"/>
  <c r="V208" i="2"/>
  <c r="V209" i="2"/>
  <c r="V210" i="2"/>
  <c r="V211" i="2"/>
  <c r="W211" i="2"/>
  <c r="V212" i="2"/>
  <c r="W212" i="2"/>
  <c r="V213" i="2"/>
  <c r="V214" i="2"/>
  <c r="V215" i="2"/>
  <c r="V216" i="2"/>
  <c r="W216" i="2"/>
  <c r="V217" i="2"/>
  <c r="W217" i="2"/>
  <c r="V218" i="2"/>
  <c r="V219" i="2"/>
  <c r="V220" i="2"/>
  <c r="V221" i="2"/>
  <c r="V222" i="2"/>
  <c r="V223" i="2"/>
  <c r="V224" i="2"/>
  <c r="V225" i="2"/>
  <c r="W225" i="2"/>
  <c r="V226" i="2"/>
  <c r="W226" i="2"/>
  <c r="V227" i="2"/>
  <c r="V228" i="2"/>
  <c r="V229" i="2"/>
  <c r="V230" i="2"/>
  <c r="V231" i="2"/>
  <c r="V232" i="2"/>
  <c r="V233" i="2"/>
  <c r="V234" i="2"/>
  <c r="V235" i="2"/>
  <c r="W235" i="2"/>
  <c r="V236" i="2"/>
  <c r="W236" i="2"/>
  <c r="V237" i="2"/>
  <c r="V238" i="2"/>
  <c r="V239" i="2"/>
  <c r="V240" i="2"/>
  <c r="V241" i="2"/>
  <c r="V242" i="2"/>
  <c r="V243" i="2"/>
  <c r="V244" i="2"/>
  <c r="W244" i="2"/>
  <c r="V245" i="2"/>
  <c r="W245" i="2"/>
  <c r="V246" i="2"/>
  <c r="W246" i="2"/>
  <c r="V247" i="2"/>
  <c r="V248" i="2"/>
  <c r="V249" i="2"/>
  <c r="V250" i="2"/>
  <c r="V251" i="2"/>
  <c r="V252" i="2"/>
  <c r="W252" i="2"/>
  <c r="V253" i="2"/>
  <c r="W253" i="2"/>
  <c r="V254" i="2"/>
  <c r="V255" i="2"/>
  <c r="V256" i="2"/>
  <c r="W256" i="2"/>
  <c r="V257" i="2"/>
  <c r="W257" i="2"/>
  <c r="V258" i="2"/>
  <c r="V259" i="2"/>
  <c r="W259" i="2"/>
  <c r="V260" i="2"/>
  <c r="W260" i="2"/>
  <c r="V261" i="2"/>
  <c r="W261" i="2"/>
  <c r="V262" i="2"/>
  <c r="V263" i="2"/>
  <c r="W263" i="2"/>
  <c r="V264" i="2"/>
  <c r="W264" i="2"/>
  <c r="V265" i="2"/>
  <c r="V266" i="2"/>
  <c r="W266" i="2"/>
  <c r="V267" i="2"/>
  <c r="W267" i="2"/>
  <c r="V268" i="2"/>
  <c r="V269" i="2"/>
  <c r="V270" i="2"/>
  <c r="V271" i="2"/>
  <c r="W271" i="2"/>
  <c r="V272" i="2"/>
  <c r="W272" i="2"/>
  <c r="V273" i="2"/>
  <c r="W273" i="2"/>
  <c r="V274" i="2"/>
  <c r="V275" i="2"/>
  <c r="W275" i="2"/>
  <c r="V276" i="2"/>
  <c r="W276" i="2"/>
  <c r="V277" i="2"/>
  <c r="V278" i="2"/>
  <c r="W278" i="2"/>
  <c r="V279" i="2"/>
  <c r="W279" i="2"/>
  <c r="V280" i="2"/>
  <c r="V281" i="2"/>
  <c r="V282" i="2"/>
  <c r="V283" i="2"/>
  <c r="W283" i="2"/>
  <c r="V284" i="2"/>
  <c r="W284" i="2"/>
  <c r="V285" i="2"/>
  <c r="W285" i="2"/>
  <c r="V286" i="2"/>
  <c r="V287" i="2"/>
  <c r="V288" i="2"/>
  <c r="V289" i="2"/>
  <c r="W289" i="2"/>
  <c r="V290" i="2"/>
  <c r="W290" i="2"/>
  <c r="V291" i="2"/>
  <c r="V292" i="2"/>
  <c r="W292" i="2"/>
  <c r="V293" i="2"/>
  <c r="W293" i="2"/>
  <c r="V294" i="2"/>
  <c r="V295" i="2"/>
  <c r="V296" i="2"/>
  <c r="V297" i="2"/>
  <c r="W297" i="2"/>
  <c r="V298" i="2"/>
  <c r="W298" i="2"/>
  <c r="V299" i="2"/>
  <c r="W299" i="2"/>
  <c r="V300" i="2"/>
  <c r="V301" i="2"/>
  <c r="V302" i="2"/>
  <c r="V303" i="2"/>
  <c r="W303" i="2"/>
  <c r="V304" i="2"/>
  <c r="W304" i="2"/>
  <c r="V305" i="2"/>
  <c r="V306" i="2"/>
  <c r="W306" i="2"/>
  <c r="V307" i="2"/>
  <c r="W307" i="2"/>
  <c r="V308" i="2"/>
  <c r="V309" i="2"/>
  <c r="V310" i="2"/>
  <c r="V311" i="2"/>
  <c r="W311" i="2"/>
  <c r="V312" i="2"/>
  <c r="W312" i="2"/>
  <c r="V313" i="2"/>
  <c r="W313" i="2"/>
  <c r="V314" i="2"/>
  <c r="V315" i="2"/>
  <c r="V316" i="2"/>
  <c r="V317" i="2"/>
  <c r="V318" i="2"/>
  <c r="W318" i="2"/>
  <c r="V319" i="2"/>
  <c r="W319" i="2"/>
  <c r="V320" i="2"/>
  <c r="V321" i="2"/>
  <c r="V322" i="2"/>
  <c r="W322" i="2"/>
  <c r="V323" i="2"/>
  <c r="W323" i="2"/>
  <c r="V324" i="2"/>
  <c r="V325" i="2"/>
  <c r="V326" i="2"/>
  <c r="V327" i="2"/>
  <c r="V328" i="2"/>
  <c r="V329" i="2"/>
  <c r="V330" i="2"/>
  <c r="V331" i="2"/>
  <c r="V332" i="2"/>
  <c r="V333" i="2"/>
  <c r="W333" i="2"/>
  <c r="V334" i="2"/>
  <c r="W334" i="2"/>
  <c r="V335" i="2"/>
  <c r="W335" i="2"/>
  <c r="V336" i="2"/>
  <c r="V337" i="2"/>
  <c r="V338" i="2"/>
  <c r="W338" i="2"/>
  <c r="V339" i="2"/>
  <c r="W339" i="2"/>
  <c r="V340" i="2"/>
  <c r="V341" i="2"/>
  <c r="V342" i="2"/>
  <c r="V343" i="2"/>
  <c r="W343" i="2"/>
  <c r="V344" i="2"/>
  <c r="W344" i="2"/>
  <c r="V345" i="2"/>
  <c r="V346" i="2"/>
  <c r="V347" i="2"/>
  <c r="V348" i="2"/>
  <c r="V349" i="2"/>
  <c r="V350" i="2"/>
  <c r="V351" i="2"/>
  <c r="V352" i="2"/>
  <c r="V353" i="2"/>
  <c r="V354" i="2"/>
  <c r="W354" i="2"/>
  <c r="V355" i="2"/>
  <c r="W355" i="2"/>
  <c r="V356" i="2"/>
  <c r="W356" i="2"/>
  <c r="V357" i="2"/>
  <c r="V358" i="2"/>
  <c r="W358" i="2"/>
  <c r="V359" i="2"/>
  <c r="W359" i="2"/>
  <c r="V360" i="2"/>
  <c r="W360" i="2"/>
  <c r="V361" i="2"/>
  <c r="W361" i="2"/>
  <c r="V362" i="2"/>
  <c r="V363" i="2"/>
  <c r="V364" i="2"/>
  <c r="V365" i="2"/>
  <c r="W365" i="2"/>
  <c r="V366" i="2"/>
  <c r="W366" i="2"/>
  <c r="V367" i="2"/>
  <c r="W367" i="2"/>
  <c r="V368" i="2"/>
  <c r="V369" i="2"/>
  <c r="W369" i="2"/>
  <c r="V370" i="2"/>
  <c r="W370" i="2"/>
  <c r="V371" i="2"/>
  <c r="W371" i="2"/>
  <c r="V372" i="2"/>
  <c r="W372" i="2"/>
  <c r="V373" i="2"/>
  <c r="V374" i="2"/>
  <c r="V375" i="2"/>
  <c r="V376" i="2"/>
  <c r="V377" i="2"/>
  <c r="W377" i="2"/>
  <c r="V378" i="2"/>
  <c r="W378" i="2"/>
  <c r="V379" i="2"/>
  <c r="W379" i="2"/>
  <c r="V380" i="2"/>
  <c r="V381" i="2"/>
  <c r="W381" i="2"/>
  <c r="V382" i="2"/>
  <c r="W382" i="2"/>
  <c r="V383" i="2"/>
  <c r="V384" i="2"/>
  <c r="W384" i="2"/>
  <c r="V385" i="2"/>
  <c r="W385" i="2"/>
  <c r="V386" i="2"/>
  <c r="V387" i="2"/>
  <c r="W387" i="2"/>
  <c r="V388" i="2"/>
  <c r="W388" i="2"/>
  <c r="V389" i="2"/>
  <c r="W389" i="2"/>
  <c r="V390" i="2"/>
  <c r="V391" i="2"/>
  <c r="W391" i="2"/>
  <c r="V392" i="2"/>
  <c r="W392" i="2"/>
  <c r="V393" i="2"/>
  <c r="V394" i="2"/>
  <c r="V395" i="2"/>
  <c r="V396" i="2"/>
  <c r="V397" i="2"/>
  <c r="W397" i="2"/>
  <c r="V398" i="2"/>
  <c r="W398" i="2"/>
  <c r="V399" i="2"/>
  <c r="V400" i="2"/>
  <c r="V401" i="2"/>
  <c r="V402" i="2"/>
  <c r="V403" i="2"/>
  <c r="V404" i="2"/>
  <c r="V405" i="2"/>
  <c r="W405" i="2"/>
  <c r="V406" i="2"/>
  <c r="W406" i="2"/>
  <c r="V407" i="2"/>
  <c r="W407" i="2"/>
  <c r="V408" i="2"/>
  <c r="V409" i="2"/>
  <c r="V410" i="2"/>
  <c r="W410" i="2"/>
  <c r="V411" i="2"/>
  <c r="W411" i="2"/>
  <c r="V412" i="2"/>
  <c r="V413" i="2"/>
  <c r="V414" i="2"/>
  <c r="W414" i="2"/>
  <c r="V415" i="2"/>
  <c r="W415" i="2"/>
  <c r="V416" i="2"/>
  <c r="V417" i="2"/>
  <c r="W417" i="2"/>
  <c r="V418" i="2"/>
  <c r="W418" i="2"/>
  <c r="V419" i="2"/>
  <c r="V420" i="2"/>
  <c r="V421" i="2"/>
  <c r="W421" i="2"/>
  <c r="V422" i="2"/>
  <c r="W422" i="2"/>
  <c r="V423" i="2"/>
  <c r="W423" i="2"/>
  <c r="V424" i="2"/>
  <c r="W424" i="2"/>
  <c r="V425" i="2"/>
  <c r="V426" i="2"/>
  <c r="V427" i="2"/>
  <c r="V428" i="2"/>
  <c r="V429" i="2"/>
  <c r="W429" i="2"/>
  <c r="V430" i="2"/>
  <c r="W430" i="2"/>
  <c r="V431" i="2"/>
  <c r="V432" i="2"/>
  <c r="V433" i="2"/>
  <c r="V434" i="2"/>
  <c r="W434" i="2"/>
  <c r="V435" i="2"/>
  <c r="W435" i="2"/>
  <c r="V436" i="2"/>
  <c r="V437" i="2"/>
  <c r="V438" i="2"/>
  <c r="V439" i="2"/>
  <c r="W439" i="2"/>
  <c r="V440" i="2"/>
  <c r="W440" i="2"/>
  <c r="V441" i="2"/>
  <c r="V442" i="2"/>
  <c r="V443" i="2"/>
  <c r="W443" i="2"/>
  <c r="V444" i="2"/>
  <c r="W444" i="2"/>
  <c r="V445" i="2"/>
  <c r="W445" i="2"/>
  <c r="V446" i="2"/>
  <c r="V447" i="2"/>
  <c r="W447" i="2"/>
  <c r="V448" i="2"/>
  <c r="W448" i="2"/>
  <c r="V449" i="2"/>
  <c r="V450" i="2"/>
  <c r="V451" i="2"/>
  <c r="V452" i="2"/>
  <c r="V453" i="2"/>
  <c r="V454" i="2"/>
  <c r="V455" i="2"/>
  <c r="V456" i="2"/>
  <c r="V457" i="2"/>
  <c r="W457" i="2"/>
  <c r="V458" i="2"/>
  <c r="W458" i="2"/>
  <c r="V459" i="2"/>
  <c r="V460" i="2"/>
  <c r="W460" i="2"/>
  <c r="V461" i="2"/>
  <c r="W461" i="2"/>
  <c r="V462" i="2"/>
  <c r="V463" i="2"/>
  <c r="W463" i="2"/>
  <c r="V464" i="2"/>
  <c r="W464" i="2"/>
  <c r="V465" i="2"/>
  <c r="W465" i="2"/>
  <c r="V466" i="2"/>
  <c r="V467" i="2"/>
  <c r="V468" i="2"/>
  <c r="W468" i="2"/>
  <c r="V469" i="2"/>
  <c r="W469" i="2"/>
  <c r="V470" i="2"/>
  <c r="V471" i="2"/>
  <c r="V472" i="2"/>
  <c r="V473" i="2"/>
  <c r="V474" i="2"/>
  <c r="V475" i="2"/>
  <c r="V476" i="2"/>
  <c r="W476" i="2"/>
  <c r="V477" i="2"/>
  <c r="W477" i="2"/>
  <c r="V478" i="2"/>
  <c r="V479" i="2"/>
  <c r="W479" i="2"/>
  <c r="V480" i="2"/>
  <c r="W480" i="2"/>
  <c r="V481" i="2"/>
  <c r="V482" i="2"/>
  <c r="V483" i="2"/>
  <c r="V484" i="2"/>
  <c r="W484" i="2"/>
  <c r="V485" i="2"/>
  <c r="W485" i="2"/>
  <c r="V486" i="2"/>
  <c r="W486" i="2"/>
  <c r="V487" i="2"/>
  <c r="V488" i="2"/>
  <c r="V489" i="2"/>
  <c r="V490" i="2"/>
  <c r="V491" i="2"/>
  <c r="V492" i="2"/>
  <c r="V493" i="2"/>
  <c r="V494" i="2"/>
  <c r="V495" i="2"/>
  <c r="W495" i="2"/>
  <c r="V496" i="2"/>
  <c r="W496" i="2"/>
  <c r="V497" i="2"/>
  <c r="V498" i="2"/>
  <c r="V499" i="2"/>
  <c r="W499" i="2"/>
  <c r="V500" i="2"/>
  <c r="W500" i="2"/>
  <c r="V501" i="2"/>
  <c r="V502" i="2"/>
  <c r="V503" i="2"/>
  <c r="V504" i="2"/>
  <c r="V505" i="2"/>
  <c r="V506" i="2"/>
  <c r="V507" i="2"/>
  <c r="V508" i="2"/>
  <c r="V509" i="2"/>
  <c r="W509" i="2"/>
  <c r="V510" i="2"/>
  <c r="W510" i="2"/>
  <c r="V511" i="2"/>
  <c r="V512" i="2"/>
  <c r="V513" i="2"/>
  <c r="W513" i="2"/>
  <c r="V514" i="2"/>
  <c r="W514" i="2"/>
  <c r="V515" i="2"/>
  <c r="W515" i="2"/>
  <c r="V516" i="2"/>
  <c r="V517" i="2"/>
  <c r="V518" i="2"/>
  <c r="V519" i="2"/>
  <c r="V520" i="2"/>
  <c r="W520" i="2"/>
  <c r="V521" i="2"/>
  <c r="W521" i="2"/>
  <c r="V522" i="2"/>
  <c r="V523" i="2"/>
  <c r="V524" i="2"/>
  <c r="V525" i="2"/>
  <c r="V526" i="2"/>
  <c r="W526" i="2"/>
  <c r="V527" i="2"/>
  <c r="W527" i="2"/>
  <c r="V528" i="2"/>
  <c r="V529" i="2"/>
  <c r="V530" i="2"/>
  <c r="V531" i="2"/>
  <c r="V532" i="2"/>
  <c r="V533" i="2"/>
  <c r="W533" i="2"/>
  <c r="V534" i="2"/>
  <c r="W534" i="2"/>
  <c r="V535" i="2"/>
  <c r="V536" i="2"/>
  <c r="V537" i="2"/>
  <c r="W537" i="2"/>
  <c r="V538" i="2"/>
  <c r="W538" i="2"/>
  <c r="V539" i="2"/>
  <c r="W539" i="2"/>
  <c r="V540" i="2"/>
  <c r="V541" i="2"/>
  <c r="V542" i="2"/>
  <c r="V543" i="2"/>
  <c r="V544" i="2"/>
  <c r="V545" i="2"/>
  <c r="W545" i="2"/>
  <c r="V546" i="2"/>
  <c r="W546" i="2"/>
  <c r="V547" i="2"/>
  <c r="V548" i="2"/>
  <c r="V549" i="2"/>
  <c r="W549" i="2"/>
  <c r="V550" i="2"/>
  <c r="W550" i="2"/>
  <c r="V551" i="2"/>
  <c r="W551" i="2"/>
  <c r="V552" i="2"/>
  <c r="V553" i="2"/>
  <c r="W553" i="2"/>
  <c r="V554" i="2"/>
  <c r="W554" i="2"/>
  <c r="V555" i="2"/>
  <c r="W555" i="2"/>
  <c r="V556" i="2"/>
  <c r="V557" i="2"/>
  <c r="V558" i="2"/>
  <c r="V559" i="2"/>
  <c r="V560" i="2"/>
  <c r="V561" i="2"/>
  <c r="V562" i="2"/>
  <c r="W562" i="2"/>
  <c r="V563" i="2"/>
  <c r="W563" i="2"/>
  <c r="V564" i="2"/>
  <c r="V565" i="2"/>
  <c r="V566" i="2"/>
  <c r="V567" i="2"/>
  <c r="V568" i="2"/>
  <c r="V569" i="2"/>
  <c r="W569" i="2"/>
  <c r="V570" i="2"/>
  <c r="W570" i="2"/>
  <c r="V571" i="2"/>
  <c r="W571" i="2"/>
  <c r="V572" i="2"/>
  <c r="W572" i="2"/>
  <c r="V573" i="2"/>
  <c r="W573" i="2"/>
  <c r="V574" i="2"/>
  <c r="V575" i="2"/>
  <c r="V576" i="2"/>
  <c r="V577" i="2"/>
  <c r="V578" i="2"/>
  <c r="V579" i="2"/>
  <c r="V580" i="2"/>
  <c r="V581" i="2"/>
  <c r="V582" i="2"/>
  <c r="V583" i="2"/>
  <c r="V584" i="2"/>
  <c r="W584" i="2"/>
  <c r="V585" i="2"/>
  <c r="W585" i="2"/>
  <c r="V586" i="2"/>
  <c r="V587" i="2"/>
  <c r="V588" i="2"/>
  <c r="V589" i="2"/>
  <c r="V590" i="2"/>
  <c r="W590" i="2"/>
  <c r="V591" i="2"/>
  <c r="W591" i="2"/>
  <c r="V592" i="2"/>
  <c r="V593" i="2"/>
  <c r="V594" i="2"/>
  <c r="V595" i="2"/>
  <c r="V596" i="2"/>
  <c r="V597" i="2"/>
  <c r="V598" i="2"/>
  <c r="W598" i="2"/>
  <c r="V599" i="2"/>
  <c r="W599" i="2"/>
  <c r="V600" i="2"/>
  <c r="V601" i="2"/>
  <c r="V602" i="2"/>
  <c r="V603" i="2"/>
  <c r="V604" i="2"/>
  <c r="W604" i="2"/>
  <c r="V605" i="2"/>
  <c r="W605" i="2"/>
  <c r="V606" i="2"/>
  <c r="V607" i="2"/>
  <c r="V608" i="2"/>
  <c r="W608" i="2"/>
  <c r="V609" i="2"/>
  <c r="W609" i="2"/>
  <c r="V610" i="2"/>
  <c r="W610" i="2"/>
  <c r="V611" i="2"/>
  <c r="V612" i="2"/>
  <c r="V613" i="2"/>
  <c r="V614" i="2"/>
  <c r="W614" i="2"/>
  <c r="V615" i="2"/>
  <c r="W615" i="2"/>
  <c r="V616" i="2"/>
  <c r="V617" i="2"/>
  <c r="W617" i="2"/>
  <c r="V618" i="2"/>
  <c r="W618" i="2"/>
  <c r="V619" i="2"/>
  <c r="V620" i="2"/>
  <c r="W620" i="2"/>
  <c r="V621" i="2"/>
  <c r="W621" i="2"/>
  <c r="V622" i="2"/>
  <c r="V623" i="2"/>
  <c r="V624" i="2"/>
  <c r="W624" i="2"/>
  <c r="V625" i="2"/>
  <c r="W625" i="2"/>
  <c r="V626" i="2"/>
  <c r="V627" i="2"/>
  <c r="V628" i="2"/>
  <c r="V629" i="2"/>
  <c r="V630" i="2"/>
  <c r="W630" i="2"/>
  <c r="V631" i="2"/>
  <c r="W631" i="2"/>
  <c r="V632" i="2"/>
  <c r="V633" i="2"/>
  <c r="V634" i="2"/>
  <c r="W634" i="2"/>
  <c r="V635" i="2"/>
  <c r="W635" i="2"/>
  <c r="V636" i="2"/>
  <c r="V637" i="2"/>
  <c r="W637" i="2"/>
  <c r="V638" i="2"/>
  <c r="W638" i="2"/>
  <c r="V639" i="2"/>
  <c r="W639" i="2"/>
  <c r="V640" i="2"/>
  <c r="V641" i="2"/>
  <c r="V642" i="2"/>
  <c r="W642" i="2"/>
  <c r="V643" i="2"/>
  <c r="W643" i="2"/>
  <c r="V644" i="2"/>
  <c r="V645" i="2"/>
  <c r="V646" i="2"/>
  <c r="W646" i="2"/>
  <c r="V647" i="2"/>
  <c r="W647" i="2"/>
  <c r="V648" i="2"/>
  <c r="V649" i="2"/>
  <c r="V650" i="2"/>
  <c r="V651" i="2"/>
  <c r="V652" i="2"/>
  <c r="W652" i="2"/>
  <c r="V653" i="2"/>
  <c r="W653" i="2"/>
  <c r="V654" i="2"/>
  <c r="V655" i="2"/>
  <c r="V656" i="2"/>
  <c r="V657" i="2"/>
  <c r="V658" i="2"/>
  <c r="W658" i="2"/>
  <c r="V659" i="2"/>
  <c r="W659" i="2"/>
  <c r="V660" i="2"/>
  <c r="V661" i="2"/>
  <c r="V662" i="2"/>
  <c r="V663" i="2"/>
  <c r="V664" i="2"/>
  <c r="W664" i="2"/>
  <c r="V665" i="2"/>
  <c r="W665" i="2"/>
  <c r="V666" i="2"/>
  <c r="V667" i="2"/>
  <c r="V668" i="2"/>
  <c r="V669" i="2"/>
  <c r="V670" i="2"/>
  <c r="V671" i="2"/>
  <c r="V672" i="2"/>
  <c r="W672" i="2"/>
  <c r="V673" i="2"/>
  <c r="W673" i="2"/>
  <c r="V674" i="2"/>
  <c r="W674" i="2"/>
  <c r="V675" i="2"/>
  <c r="W675" i="2"/>
  <c r="V676" i="2"/>
  <c r="V677" i="2"/>
  <c r="V678" i="2"/>
  <c r="V679" i="2"/>
  <c r="V680" i="2"/>
  <c r="V681" i="2"/>
  <c r="V682" i="2"/>
  <c r="V683" i="2"/>
  <c r="W683" i="2"/>
  <c r="V684" i="2"/>
  <c r="W684" i="2"/>
  <c r="V685" i="2"/>
  <c r="V686" i="2"/>
  <c r="V687" i="2"/>
  <c r="V688" i="2"/>
  <c r="V689" i="2"/>
  <c r="W689" i="2"/>
  <c r="V690" i="2"/>
  <c r="W690" i="2"/>
  <c r="V691" i="2"/>
  <c r="V692" i="2"/>
  <c r="V693" i="2"/>
  <c r="V694" i="2"/>
  <c r="V695" i="2"/>
  <c r="W695" i="2"/>
  <c r="V696" i="2"/>
  <c r="W696" i="2"/>
  <c r="V697" i="2"/>
  <c r="V698" i="2"/>
  <c r="V699" i="2"/>
  <c r="V700" i="2"/>
  <c r="V701" i="2"/>
  <c r="W701" i="2"/>
  <c r="V702" i="2"/>
  <c r="W702" i="2"/>
  <c r="V703" i="2"/>
  <c r="V704" i="2"/>
  <c r="V705" i="2"/>
  <c r="V706" i="2"/>
  <c r="V707" i="2"/>
  <c r="W707" i="2"/>
  <c r="V708" i="2"/>
  <c r="W708" i="2"/>
  <c r="V709" i="2"/>
  <c r="V710" i="2"/>
  <c r="V711" i="2"/>
  <c r="V712" i="2"/>
  <c r="V713" i="2"/>
  <c r="V714" i="2"/>
  <c r="W714" i="2"/>
  <c r="V715" i="2"/>
  <c r="W715" i="2"/>
  <c r="V716" i="2"/>
  <c r="V717" i="2"/>
  <c r="V718" i="2"/>
  <c r="V719" i="2"/>
  <c r="V720" i="2"/>
  <c r="W720" i="2"/>
  <c r="V721" i="2"/>
  <c r="W721" i="2"/>
  <c r="V722" i="2"/>
  <c r="W722" i="2"/>
  <c r="V723" i="2"/>
  <c r="V724" i="2"/>
  <c r="V725" i="2"/>
  <c r="V726" i="2"/>
  <c r="V727" i="2"/>
  <c r="W727" i="2"/>
  <c r="V728" i="2"/>
  <c r="W728" i="2"/>
  <c r="V729" i="2"/>
  <c r="V730" i="2"/>
  <c r="V731" i="2"/>
  <c r="V732" i="2"/>
  <c r="W732" i="2"/>
  <c r="V733" i="2"/>
  <c r="W733" i="2"/>
  <c r="V734" i="2"/>
  <c r="V735" i="2"/>
  <c r="V736" i="2"/>
  <c r="V737" i="2"/>
  <c r="V738" i="2"/>
  <c r="V739" i="2"/>
  <c r="W739" i="2"/>
  <c r="V740" i="2"/>
  <c r="W740" i="2"/>
  <c r="V741" i="2"/>
  <c r="V742" i="2"/>
  <c r="W742" i="2"/>
  <c r="V743" i="2"/>
  <c r="W743" i="2"/>
  <c r="V744" i="2"/>
  <c r="V745" i="2"/>
  <c r="V746" i="2"/>
  <c r="W746" i="2"/>
  <c r="V747" i="2"/>
  <c r="W747" i="2"/>
  <c r="V748" i="2"/>
  <c r="V749" i="2"/>
  <c r="V750" i="2"/>
  <c r="V751" i="2"/>
  <c r="V752" i="2"/>
  <c r="V753" i="2"/>
  <c r="V754" i="2"/>
  <c r="W754" i="2"/>
  <c r="V755" i="2"/>
  <c r="W755" i="2"/>
  <c r="V756" i="2"/>
  <c r="V757" i="2"/>
  <c r="V758" i="2"/>
  <c r="W758" i="2"/>
  <c r="V759" i="2"/>
  <c r="W759" i="2"/>
  <c r="V760" i="2"/>
  <c r="V761" i="2"/>
  <c r="W761" i="2"/>
  <c r="V762" i="2"/>
  <c r="W762" i="2"/>
  <c r="V763" i="2"/>
  <c r="V764" i="2"/>
  <c r="V765" i="2"/>
  <c r="W765" i="2"/>
  <c r="V766" i="2"/>
  <c r="W766" i="2"/>
  <c r="V767" i="2"/>
  <c r="V768" i="2"/>
  <c r="W768" i="2"/>
  <c r="V769" i="2"/>
  <c r="W769" i="2"/>
  <c r="V770" i="2"/>
  <c r="V771" i="2"/>
  <c r="V772" i="2"/>
  <c r="W772" i="2"/>
  <c r="V773" i="2"/>
  <c r="W773" i="2"/>
  <c r="V774" i="2"/>
  <c r="W774" i="2"/>
  <c r="V775" i="2"/>
  <c r="W775" i="2"/>
  <c r="V776" i="2"/>
  <c r="V777" i="2"/>
  <c r="V778" i="2"/>
  <c r="V779" i="2"/>
  <c r="V780" i="2"/>
  <c r="V781" i="2"/>
  <c r="W781" i="2"/>
  <c r="V782" i="2"/>
  <c r="W782" i="2"/>
  <c r="V783" i="2"/>
  <c r="V784" i="2"/>
  <c r="V785" i="2"/>
  <c r="V786" i="2"/>
  <c r="V787" i="2"/>
  <c r="W787" i="2"/>
  <c r="V788" i="2"/>
  <c r="W788" i="2"/>
  <c r="V789" i="2"/>
  <c r="V790" i="2"/>
  <c r="V791" i="2"/>
  <c r="V792" i="2"/>
  <c r="V793" i="2"/>
  <c r="W793" i="2"/>
  <c r="V794" i="2"/>
  <c r="W794" i="2"/>
  <c r="V795" i="2"/>
  <c r="V796" i="2"/>
  <c r="V797" i="2"/>
  <c r="W797" i="2"/>
  <c r="V798" i="2"/>
  <c r="W798" i="2"/>
  <c r="V799" i="2"/>
  <c r="V800" i="2"/>
  <c r="V801" i="2"/>
  <c r="V802" i="2"/>
  <c r="V803" i="2"/>
  <c r="W803" i="2"/>
  <c r="V804" i="2"/>
  <c r="W804" i="2"/>
  <c r="V805" i="2"/>
  <c r="W805" i="2"/>
  <c r="V806" i="2"/>
  <c r="V807" i="2"/>
  <c r="V808" i="2"/>
  <c r="V809" i="2"/>
  <c r="V810" i="2"/>
  <c r="V811" i="2"/>
  <c r="V812" i="2"/>
  <c r="W812" i="2"/>
  <c r="V813" i="2"/>
  <c r="W813" i="2"/>
  <c r="V814" i="2"/>
  <c r="V815" i="2"/>
  <c r="V816" i="2"/>
  <c r="V817" i="2"/>
  <c r="V818" i="2"/>
  <c r="V819" i="2"/>
  <c r="W819" i="2"/>
  <c r="V820" i="2"/>
  <c r="W820" i="2"/>
  <c r="V821" i="2"/>
  <c r="W821" i="2"/>
  <c r="V822" i="2"/>
  <c r="V823" i="2"/>
  <c r="V824" i="2"/>
  <c r="W824" i="2"/>
  <c r="V825" i="2"/>
  <c r="W825" i="2"/>
  <c r="V826" i="2"/>
  <c r="V827" i="2"/>
  <c r="V828" i="2"/>
  <c r="V829" i="2"/>
  <c r="V830" i="2"/>
  <c r="W830" i="2"/>
  <c r="V831" i="2"/>
  <c r="W831" i="2"/>
  <c r="V832" i="2"/>
  <c r="V833" i="2"/>
  <c r="V834" i="2"/>
  <c r="V835" i="2"/>
  <c r="W835" i="2"/>
  <c r="V836" i="2"/>
  <c r="W836" i="2"/>
  <c r="V837" i="2"/>
  <c r="V838" i="2"/>
  <c r="V839" i="2"/>
  <c r="V840" i="2"/>
  <c r="W840" i="2"/>
  <c r="V841" i="2"/>
  <c r="W841" i="2"/>
  <c r="V842" i="2"/>
  <c r="W842" i="2"/>
  <c r="V843" i="2"/>
  <c r="V844" i="2"/>
  <c r="V845" i="2"/>
  <c r="V846" i="2"/>
  <c r="V847" i="2"/>
  <c r="W847" i="2"/>
  <c r="V848" i="2"/>
  <c r="W848" i="2"/>
  <c r="V849" i="2"/>
  <c r="W849" i="2"/>
  <c r="V850" i="2"/>
  <c r="V851" i="2"/>
  <c r="V852" i="2"/>
  <c r="V853" i="2"/>
  <c r="V854" i="2"/>
  <c r="V855" i="2"/>
  <c r="V856" i="2"/>
  <c r="W856" i="2"/>
  <c r="V857" i="2"/>
  <c r="W857" i="2"/>
  <c r="V858" i="2"/>
  <c r="V859" i="2"/>
  <c r="V860" i="2"/>
  <c r="V861" i="2"/>
  <c r="V862" i="2"/>
  <c r="W862" i="2"/>
  <c r="V863" i="2"/>
  <c r="W863" i="2"/>
  <c r="V864" i="2"/>
  <c r="V865" i="2"/>
  <c r="V866" i="2"/>
  <c r="V867" i="2"/>
  <c r="V868" i="2"/>
  <c r="V869" i="2"/>
  <c r="W869" i="2"/>
  <c r="V870" i="2"/>
  <c r="W870" i="2"/>
  <c r="V871" i="2"/>
  <c r="V872" i="2"/>
  <c r="V873" i="2"/>
  <c r="V874" i="2"/>
  <c r="V875" i="2"/>
  <c r="W875" i="2"/>
  <c r="V876" i="2"/>
  <c r="W876" i="2"/>
  <c r="V877" i="2"/>
  <c r="W877" i="2"/>
  <c r="V878" i="2"/>
  <c r="V879" i="2"/>
  <c r="V880" i="2"/>
  <c r="V881" i="2"/>
  <c r="V882" i="2"/>
  <c r="W882" i="2"/>
  <c r="V883" i="2"/>
  <c r="W883" i="2"/>
  <c r="V884" i="2"/>
  <c r="V885" i="2"/>
  <c r="V886" i="2"/>
  <c r="V887" i="2"/>
  <c r="V888" i="2"/>
  <c r="W888" i="2"/>
  <c r="V889" i="2"/>
  <c r="W889" i="2"/>
  <c r="V890" i="2"/>
  <c r="V891" i="2"/>
  <c r="W891" i="2"/>
  <c r="V892" i="2"/>
  <c r="W892" i="2"/>
  <c r="V893" i="2"/>
  <c r="W893" i="2"/>
  <c r="V894" i="2"/>
  <c r="V895" i="2"/>
  <c r="V896" i="2"/>
  <c r="V897" i="2"/>
  <c r="V898" i="2"/>
  <c r="V899" i="2"/>
  <c r="W899" i="2"/>
  <c r="V900" i="2"/>
  <c r="W900" i="2"/>
  <c r="V901" i="2"/>
  <c r="V902" i="2"/>
  <c r="V903" i="2"/>
  <c r="V904" i="2"/>
  <c r="V905" i="2"/>
  <c r="V906" i="2"/>
  <c r="V907" i="2"/>
  <c r="V908" i="2"/>
  <c r="V909" i="2"/>
  <c r="W909" i="2"/>
  <c r="V910" i="2"/>
  <c r="W910" i="2"/>
  <c r="V911" i="2"/>
  <c r="V912" i="2"/>
  <c r="V913" i="2"/>
  <c r="V914" i="2"/>
  <c r="V915" i="2"/>
  <c r="V916" i="2"/>
  <c r="V917" i="2"/>
  <c r="V918" i="2"/>
  <c r="W918" i="2"/>
  <c r="V919" i="2"/>
  <c r="W919" i="2"/>
  <c r="V920" i="2"/>
  <c r="V921" i="2"/>
  <c r="V922" i="2"/>
  <c r="V923" i="2"/>
  <c r="V924" i="2"/>
  <c r="V925" i="2"/>
  <c r="V926" i="2"/>
  <c r="V927" i="2"/>
  <c r="W927" i="2"/>
  <c r="V928" i="2"/>
  <c r="W928" i="2"/>
  <c r="V929" i="2"/>
  <c r="W929" i="2"/>
  <c r="V930" i="2"/>
  <c r="V931" i="2"/>
  <c r="V932" i="2"/>
  <c r="V933" i="2"/>
  <c r="V934" i="2"/>
  <c r="V935" i="2"/>
  <c r="V936" i="2"/>
  <c r="V937" i="2"/>
  <c r="V938" i="2"/>
  <c r="V939" i="2"/>
  <c r="W939" i="2"/>
  <c r="V940" i="2"/>
  <c r="W940" i="2"/>
  <c r="V941" i="2"/>
  <c r="V942" i="2"/>
  <c r="V943" i="2"/>
  <c r="V944" i="2"/>
  <c r="W944" i="2"/>
  <c r="V945" i="2"/>
  <c r="W945" i="2"/>
  <c r="V946" i="2"/>
  <c r="V947" i="2"/>
  <c r="V948" i="2"/>
  <c r="W948" i="2"/>
  <c r="V949" i="2"/>
  <c r="W949" i="2"/>
  <c r="V950" i="2"/>
  <c r="V951" i="2"/>
  <c r="V952" i="2"/>
  <c r="V953" i="2"/>
  <c r="V954" i="2"/>
  <c r="W954" i="2"/>
  <c r="V955" i="2"/>
  <c r="W955" i="2"/>
  <c r="V956" i="2"/>
  <c r="V957" i="2"/>
  <c r="V958" i="2"/>
  <c r="W958" i="2"/>
  <c r="V959" i="2"/>
  <c r="W959" i="2"/>
  <c r="V960" i="2"/>
  <c r="V961" i="2"/>
  <c r="V962" i="2"/>
  <c r="V963" i="2"/>
  <c r="W963" i="2"/>
  <c r="V964" i="2"/>
  <c r="W964" i="2"/>
  <c r="V965" i="2"/>
  <c r="V966" i="2"/>
  <c r="V967" i="2"/>
  <c r="V968" i="2"/>
  <c r="W968" i="2"/>
  <c r="V969" i="2"/>
  <c r="W969" i="2"/>
  <c r="V970" i="2"/>
  <c r="V971" i="2"/>
  <c r="W971" i="2"/>
  <c r="V972" i="2"/>
  <c r="W972" i="2"/>
  <c r="V973" i="2"/>
  <c r="W973" i="2"/>
  <c r="V974" i="2"/>
  <c r="V975" i="2"/>
  <c r="W975" i="2"/>
  <c r="V976" i="2"/>
  <c r="W976" i="2"/>
  <c r="V977" i="2"/>
  <c r="V978" i="2"/>
  <c r="W978" i="2"/>
  <c r="V979" i="2"/>
  <c r="W979" i="2"/>
  <c r="V980" i="2"/>
  <c r="V981" i="2"/>
  <c r="V982" i="2"/>
  <c r="V983" i="2"/>
  <c r="V984" i="2"/>
  <c r="V985" i="2"/>
  <c r="V986" i="2"/>
  <c r="V987" i="2"/>
  <c r="V988" i="2"/>
  <c r="W988" i="2"/>
  <c r="V989" i="2"/>
  <c r="W989" i="2"/>
  <c r="V990" i="2"/>
  <c r="W990" i="2"/>
  <c r="V991" i="2"/>
  <c r="V992" i="2"/>
  <c r="V993" i="2"/>
  <c r="V994" i="2"/>
  <c r="V995" i="2"/>
  <c r="V996" i="2"/>
  <c r="V997" i="2"/>
  <c r="W997" i="2"/>
  <c r="V998" i="2"/>
  <c r="W998" i="2"/>
  <c r="V999" i="2"/>
  <c r="V1000" i="2"/>
  <c r="V1001" i="2"/>
  <c r="V1002" i="2"/>
  <c r="V1003" i="2"/>
  <c r="V1004" i="2"/>
  <c r="W1004" i="2"/>
  <c r="V1005" i="2"/>
  <c r="W1005" i="2"/>
  <c r="V1006" i="2"/>
  <c r="V1007" i="2"/>
  <c r="V1008" i="2"/>
  <c r="V1009" i="2"/>
  <c r="V1010" i="2"/>
  <c r="V1011" i="2"/>
  <c r="W1011" i="2"/>
  <c r="V1012" i="2"/>
  <c r="W1012" i="2"/>
  <c r="V1013" i="2"/>
  <c r="V1014" i="2"/>
  <c r="V1015" i="2"/>
  <c r="V1016" i="2"/>
  <c r="W1016" i="2"/>
  <c r="V1017" i="2"/>
  <c r="W1017" i="2"/>
  <c r="V1018" i="2"/>
  <c r="W1018" i="2"/>
  <c r="V1019" i="2"/>
  <c r="W1019" i="2"/>
  <c r="V1020" i="2"/>
  <c r="V1021" i="2"/>
  <c r="V1022" i="2"/>
  <c r="V1023" i="2"/>
  <c r="V1024" i="2"/>
  <c r="V1025" i="2"/>
  <c r="W1025" i="2"/>
  <c r="V1026" i="2"/>
  <c r="W1026" i="2"/>
  <c r="V1027" i="2"/>
  <c r="V1028" i="2"/>
  <c r="V1029" i="2"/>
  <c r="V1030" i="2"/>
  <c r="V1031" i="2"/>
  <c r="W1031" i="2"/>
  <c r="V1032" i="2"/>
  <c r="W1032" i="2"/>
  <c r="V1033" i="2"/>
  <c r="W1033" i="2"/>
  <c r="V1034" i="2"/>
  <c r="V1035" i="2"/>
  <c r="V1036" i="2"/>
  <c r="V1037" i="2"/>
  <c r="V1038" i="2"/>
  <c r="V1039" i="2"/>
  <c r="W1039" i="2"/>
  <c r="V1040" i="2"/>
  <c r="W1040" i="2"/>
  <c r="V1041" i="2"/>
  <c r="V1042" i="2"/>
  <c r="V1043" i="2"/>
  <c r="V1044" i="2"/>
  <c r="V1045" i="2"/>
  <c r="V1046" i="2"/>
  <c r="V1047" i="2"/>
  <c r="V1048" i="2"/>
  <c r="V1049" i="2"/>
  <c r="V1050" i="2"/>
  <c r="W1050" i="2"/>
  <c r="V1051" i="2"/>
  <c r="W1051" i="2"/>
  <c r="V1052" i="2"/>
  <c r="V1053" i="2"/>
  <c r="V1054" i="2"/>
  <c r="V1055" i="2"/>
  <c r="W1055" i="2"/>
  <c r="V1056" i="2"/>
  <c r="W1056" i="2"/>
  <c r="V1057" i="2"/>
  <c r="V1058" i="2"/>
  <c r="V1059" i="2"/>
  <c r="V1060" i="2"/>
  <c r="W1060" i="2"/>
  <c r="V1061" i="2"/>
  <c r="W1061" i="2"/>
  <c r="V1062" i="2"/>
  <c r="V1063" i="2"/>
  <c r="V1064" i="2"/>
  <c r="W1064" i="2"/>
  <c r="V1065" i="2"/>
  <c r="W1065" i="2"/>
  <c r="V1066" i="2"/>
  <c r="V1067" i="2"/>
  <c r="V1068" i="2"/>
  <c r="W1068" i="2"/>
  <c r="V1069" i="2"/>
  <c r="W1069" i="2"/>
  <c r="V1070" i="2"/>
  <c r="V1071" i="2"/>
  <c r="V1072" i="2"/>
  <c r="V1073" i="2"/>
  <c r="W1073" i="2"/>
  <c r="V1074" i="2"/>
  <c r="W1074" i="2"/>
  <c r="V1075" i="2"/>
  <c r="W1075" i="2"/>
  <c r="V1076" i="2"/>
  <c r="V1077" i="2"/>
  <c r="V1078" i="2"/>
  <c r="V1079" i="2"/>
  <c r="V1080" i="2"/>
  <c r="V1081" i="2"/>
  <c r="V1082" i="2"/>
  <c r="V1083" i="2"/>
  <c r="W1083" i="2"/>
  <c r="V1084" i="2"/>
  <c r="W1084" i="2"/>
  <c r="V1085" i="2"/>
  <c r="V1086" i="2"/>
  <c r="V1087" i="2"/>
  <c r="W1087" i="2"/>
  <c r="V1088" i="2"/>
  <c r="W1088" i="2"/>
  <c r="V1089" i="2"/>
  <c r="V1090" i="2"/>
  <c r="V1091" i="2"/>
  <c r="V1092" i="2"/>
  <c r="W1092" i="2"/>
  <c r="V1093" i="2"/>
  <c r="W1093" i="2"/>
  <c r="V1094" i="2"/>
  <c r="V1095" i="2"/>
  <c r="W1095" i="2"/>
  <c r="V1096" i="2"/>
  <c r="W1096" i="2"/>
  <c r="V1097" i="2"/>
  <c r="V1098" i="2"/>
  <c r="W1098" i="2"/>
  <c r="V1099" i="2"/>
  <c r="W1099" i="2"/>
  <c r="V1100" i="2"/>
  <c r="V1101" i="2"/>
  <c r="V1102" i="2"/>
  <c r="V1103" i="2"/>
  <c r="V1104" i="2"/>
  <c r="V1105" i="2"/>
  <c r="V1106" i="2"/>
  <c r="W1106" i="2"/>
  <c r="V1107" i="2"/>
  <c r="W1107" i="2"/>
  <c r="V1108" i="2"/>
  <c r="V1109" i="2"/>
  <c r="W1109" i="2"/>
  <c r="V1110" i="2"/>
  <c r="W1110" i="2"/>
  <c r="V1111" i="2"/>
  <c r="W1111" i="2"/>
  <c r="V1112" i="2"/>
  <c r="V1113" i="2"/>
  <c r="W1113" i="2"/>
  <c r="V1114" i="2"/>
  <c r="W1114" i="2"/>
  <c r="V1115" i="2"/>
  <c r="V1116" i="2"/>
  <c r="V1117" i="2"/>
  <c r="V1118" i="2"/>
  <c r="W1118" i="2"/>
  <c r="V1119" i="2"/>
  <c r="W1119" i="2"/>
  <c r="V1120" i="2"/>
  <c r="W1120" i="2"/>
  <c r="V1121" i="2"/>
  <c r="V1122" i="2"/>
  <c r="V1123" i="2"/>
  <c r="W1123" i="2"/>
  <c r="V1124" i="2"/>
  <c r="W1124" i="2"/>
  <c r="V1125" i="2"/>
  <c r="W1125" i="2"/>
  <c r="V1126" i="2"/>
  <c r="V1127" i="2"/>
  <c r="V1128" i="2"/>
  <c r="V1129" i="2"/>
  <c r="V1130" i="2"/>
  <c r="V1131" i="2"/>
  <c r="V1132" i="2"/>
  <c r="W1132" i="2"/>
  <c r="V1133" i="2"/>
  <c r="W1133" i="2"/>
  <c r="V1134" i="2"/>
  <c r="W1134" i="2"/>
  <c r="V1135" i="2"/>
  <c r="V1136" i="2"/>
  <c r="V1137" i="2"/>
  <c r="V1138" i="2"/>
  <c r="V1139" i="2"/>
  <c r="V1140" i="2"/>
  <c r="W1140" i="2"/>
  <c r="V1141" i="2"/>
  <c r="W1141" i="2"/>
  <c r="V1142" i="2"/>
  <c r="W1142" i="2"/>
  <c r="V1143" i="2"/>
  <c r="V1144" i="2"/>
  <c r="V1145" i="2"/>
  <c r="V1146" i="2"/>
  <c r="V1147" i="2"/>
  <c r="V1148" i="2"/>
  <c r="V1149" i="2"/>
  <c r="W1149" i="2"/>
  <c r="V1150" i="2"/>
  <c r="W1150" i="2"/>
  <c r="V1151" i="2"/>
  <c r="V1152" i="2"/>
  <c r="V1153" i="2"/>
  <c r="V1154" i="2"/>
  <c r="V1155" i="2"/>
  <c r="W1155" i="2"/>
  <c r="V1156" i="2"/>
  <c r="W1156" i="2"/>
  <c r="V1157" i="2"/>
  <c r="V1158" i="2"/>
  <c r="V1159" i="2"/>
  <c r="W1159" i="2"/>
  <c r="V1160" i="2"/>
  <c r="W1160" i="2"/>
  <c r="V1161" i="2"/>
  <c r="W1161" i="2"/>
  <c r="V1162" i="2"/>
  <c r="W1162" i="2"/>
  <c r="V1163" i="2"/>
  <c r="V1164" i="2"/>
  <c r="V1165" i="2"/>
  <c r="W1165" i="2"/>
  <c r="V1166" i="2"/>
  <c r="W1166" i="2"/>
  <c r="V1167" i="2"/>
  <c r="V1168" i="2"/>
  <c r="V1169" i="2"/>
  <c r="W1169" i="2"/>
  <c r="V1170" i="2"/>
  <c r="W1170" i="2"/>
  <c r="V1171" i="2"/>
  <c r="V1172" i="2"/>
  <c r="V1173" i="2"/>
  <c r="V1174" i="2"/>
  <c r="V1175" i="2"/>
  <c r="W1175" i="2"/>
  <c r="V1176" i="2"/>
  <c r="W1176" i="2"/>
  <c r="V1177" i="2"/>
  <c r="V1178" i="2"/>
  <c r="V1179" i="2"/>
  <c r="V1180" i="2"/>
  <c r="V1181" i="2"/>
  <c r="V1182" i="2"/>
  <c r="W1182" i="2"/>
  <c r="V1183" i="2"/>
  <c r="W1183" i="2"/>
  <c r="V1184" i="2"/>
  <c r="V1185" i="2"/>
  <c r="V1186" i="2"/>
  <c r="V1187" i="2"/>
  <c r="V1188" i="2"/>
  <c r="W1188" i="2"/>
  <c r="V1189" i="2"/>
  <c r="W1189" i="2"/>
  <c r="V1190" i="2"/>
  <c r="W1190" i="2"/>
  <c r="V1191" i="2"/>
  <c r="V1192" i="2"/>
  <c r="W1192" i="2"/>
  <c r="V1193" i="2"/>
  <c r="W1193" i="2"/>
  <c r="V1194" i="2"/>
  <c r="V1195" i="2"/>
  <c r="W1195" i="2"/>
  <c r="V1196" i="2"/>
  <c r="W1196" i="2"/>
  <c r="V1197" i="2"/>
  <c r="W1197" i="2"/>
  <c r="V1198" i="2"/>
  <c r="V1199" i="2"/>
  <c r="V1200" i="2"/>
  <c r="W1200" i="2"/>
  <c r="V1201" i="2"/>
  <c r="W1201" i="2"/>
  <c r="V1202" i="2"/>
  <c r="W1202" i="2"/>
  <c r="V1203" i="2"/>
  <c r="V1204" i="2"/>
  <c r="V1205" i="2"/>
  <c r="V1206" i="2"/>
  <c r="V1207" i="2"/>
  <c r="W1207" i="2"/>
  <c r="V1208" i="2"/>
  <c r="W1208" i="2"/>
  <c r="V1209" i="2"/>
  <c r="V1210" i="2"/>
  <c r="V1211" i="2"/>
  <c r="V1212" i="2"/>
  <c r="V1213" i="2"/>
  <c r="V1214" i="2"/>
  <c r="W1214" i="2"/>
  <c r="V1215" i="2"/>
  <c r="W1215" i="2"/>
  <c r="V1216" i="2"/>
  <c r="V1217" i="2"/>
  <c r="V1218" i="2"/>
  <c r="V1219" i="2"/>
  <c r="W1219" i="2"/>
  <c r="V1220" i="2"/>
  <c r="W1220" i="2"/>
  <c r="V1221" i="2"/>
  <c r="V1222" i="2"/>
  <c r="V1223" i="2"/>
  <c r="V1224" i="2"/>
  <c r="V1225" i="2"/>
  <c r="V1226" i="2"/>
  <c r="V1227" i="2"/>
  <c r="W1227" i="2"/>
  <c r="V1228" i="2"/>
  <c r="W1228" i="2"/>
  <c r="V1229" i="2"/>
  <c r="V1230" i="2"/>
  <c r="V1231" i="2"/>
  <c r="V1232" i="2"/>
  <c r="W1232" i="2"/>
  <c r="V1233" i="2"/>
  <c r="W1233" i="2"/>
  <c r="V1234" i="2"/>
  <c r="V1235" i="2"/>
  <c r="V1236" i="2"/>
  <c r="V1237" i="2"/>
  <c r="V1238" i="2"/>
  <c r="V1239" i="2"/>
  <c r="W1239" i="2"/>
  <c r="V1240" i="2"/>
  <c r="W1240" i="2"/>
  <c r="V1241" i="2"/>
  <c r="V1242" i="2"/>
  <c r="V1243" i="2"/>
  <c r="W1243" i="2"/>
  <c r="V1244" i="2"/>
  <c r="W1244" i="2"/>
  <c r="V1245" i="2"/>
  <c r="V1246" i="2"/>
  <c r="V1247" i="2"/>
  <c r="V1248" i="2"/>
  <c r="V1249" i="2"/>
  <c r="V1250" i="2"/>
  <c r="V1251" i="2"/>
  <c r="W1251" i="2"/>
  <c r="V1252" i="2"/>
  <c r="W1252" i="2"/>
  <c r="V1253" i="2"/>
  <c r="V1254" i="2"/>
  <c r="V1255" i="2"/>
  <c r="V1256" i="2"/>
  <c r="V1257" i="2"/>
  <c r="W1257" i="2"/>
  <c r="V1258" i="2"/>
  <c r="W1258" i="2"/>
  <c r="V1259" i="2"/>
  <c r="W1259" i="2"/>
  <c r="V1260" i="2"/>
  <c r="V1261" i="2"/>
  <c r="V1262" i="2"/>
  <c r="V1263" i="2"/>
  <c r="W1263" i="2"/>
  <c r="V1264" i="2"/>
  <c r="W1264" i="2"/>
  <c r="V1265" i="2"/>
  <c r="V1266" i="2"/>
  <c r="V1267" i="2"/>
  <c r="V1268" i="2"/>
  <c r="W1268" i="2"/>
  <c r="V1269" i="2"/>
  <c r="W1269" i="2"/>
  <c r="V1270" i="2"/>
  <c r="V1271" i="2"/>
  <c r="V1272" i="2"/>
  <c r="V1273" i="2"/>
  <c r="V1274" i="2"/>
  <c r="W1274" i="2"/>
  <c r="V1275" i="2"/>
  <c r="W1275" i="2"/>
  <c r="V1276" i="2"/>
  <c r="W1276" i="2"/>
  <c r="V1277" i="2"/>
  <c r="V1278" i="2"/>
  <c r="V1279" i="2"/>
  <c r="V1280" i="2"/>
  <c r="V1281" i="2"/>
  <c r="W1281" i="2"/>
  <c r="V1282" i="2"/>
  <c r="W1282" i="2"/>
  <c r="V1283" i="2"/>
  <c r="V1284" i="2"/>
  <c r="V1285" i="2"/>
  <c r="V1286" i="2"/>
  <c r="V1287" i="2"/>
  <c r="W1287" i="2"/>
  <c r="V1288" i="2"/>
  <c r="W1288" i="2"/>
  <c r="V1289" i="2"/>
  <c r="W1289" i="2"/>
  <c r="V1290" i="2"/>
  <c r="V1291" i="2"/>
  <c r="W1291" i="2"/>
  <c r="V1292" i="2"/>
  <c r="W1292" i="2"/>
  <c r="V1293" i="2"/>
  <c r="V1294" i="2"/>
  <c r="V1295" i="2"/>
  <c r="V1296" i="2"/>
  <c r="V1297" i="2"/>
  <c r="V1298" i="2"/>
  <c r="V1299" i="2"/>
  <c r="V1300" i="2"/>
  <c r="W1300" i="2"/>
  <c r="V1301" i="2"/>
  <c r="W1301" i="2"/>
  <c r="V1302" i="2"/>
  <c r="V1303" i="2"/>
  <c r="W1303" i="2"/>
  <c r="V1304" i="2"/>
  <c r="W1304" i="2"/>
  <c r="V1305" i="2"/>
  <c r="W1305" i="2"/>
  <c r="V1306" i="2"/>
  <c r="V1307" i="2"/>
  <c r="V1308" i="2"/>
  <c r="V1309" i="2"/>
  <c r="V1310" i="2"/>
  <c r="V1311" i="2"/>
  <c r="V1312" i="2"/>
  <c r="V1313" i="2"/>
  <c r="V1314" i="2"/>
  <c r="V1315" i="2"/>
  <c r="V1316" i="2"/>
  <c r="W1316" i="2"/>
  <c r="V1317" i="2"/>
  <c r="W1317" i="2"/>
  <c r="V1318" i="2"/>
  <c r="V1319" i="2"/>
  <c r="V1320" i="2"/>
  <c r="W1320" i="2"/>
  <c r="V1321" i="2"/>
  <c r="W1321" i="2"/>
  <c r="V1322" i="2"/>
  <c r="V1323" i="2"/>
  <c r="V1324" i="2"/>
  <c r="V1325" i="2"/>
  <c r="V1326" i="2"/>
  <c r="V1327" i="2"/>
  <c r="V1328" i="2"/>
  <c r="V1329" i="2"/>
  <c r="V1330" i="2"/>
  <c r="V1331" i="2"/>
  <c r="W1331" i="2"/>
  <c r="V1332" i="2"/>
  <c r="W1332" i="2"/>
  <c r="V1333" i="2"/>
  <c r="V1334" i="2"/>
  <c r="V1335" i="2"/>
  <c r="W1335" i="2"/>
  <c r="V1336" i="2"/>
  <c r="W1336" i="2"/>
  <c r="V1337" i="2"/>
  <c r="V1338" i="2"/>
  <c r="V1339" i="2"/>
  <c r="W1339" i="2"/>
  <c r="V1340" i="2"/>
  <c r="W1340" i="2"/>
  <c r="V1341" i="2"/>
  <c r="W1341" i="2"/>
  <c r="V1342" i="2"/>
  <c r="W1342" i="2"/>
  <c r="V1343" i="2"/>
  <c r="V1344" i="2"/>
  <c r="W1344" i="2"/>
  <c r="V1345" i="2"/>
  <c r="W1345" i="2"/>
  <c r="V1346" i="2"/>
  <c r="V1347" i="2"/>
  <c r="V1348" i="2"/>
  <c r="V1349" i="2"/>
  <c r="W1349" i="2"/>
  <c r="V1350" i="2"/>
  <c r="W1350" i="2"/>
  <c r="V1351" i="2"/>
  <c r="V1352" i="2"/>
  <c r="V1353" i="2"/>
  <c r="V1354" i="2"/>
  <c r="V1355" i="2"/>
  <c r="V1356" i="2"/>
  <c r="V1357" i="2"/>
  <c r="V1358" i="2"/>
  <c r="W1358" i="2"/>
  <c r="V1359" i="2"/>
  <c r="W1359" i="2"/>
  <c r="V1360" i="2"/>
  <c r="V1361" i="2"/>
  <c r="W1361" i="2"/>
  <c r="V1362" i="2"/>
  <c r="W1362" i="2"/>
  <c r="V1363" i="2"/>
  <c r="V1364" i="2"/>
  <c r="V1365" i="2"/>
  <c r="V1366" i="2"/>
  <c r="W1366" i="2"/>
  <c r="V1367" i="2"/>
  <c r="W1367" i="2"/>
  <c r="V1368" i="2"/>
  <c r="V1369" i="2"/>
  <c r="V1370" i="2"/>
  <c r="W1370" i="2"/>
  <c r="V1371" i="2"/>
  <c r="W1371" i="2"/>
  <c r="V1372" i="2"/>
  <c r="W1372" i="2"/>
  <c r="V1373" i="2"/>
  <c r="V1374" i="2"/>
  <c r="V1375" i="2"/>
  <c r="V1376" i="2"/>
  <c r="W1376" i="2"/>
  <c r="V1377" i="2"/>
  <c r="W1377" i="2"/>
  <c r="V1378" i="2"/>
  <c r="V1379" i="2"/>
  <c r="V1380" i="2"/>
  <c r="V1381" i="2"/>
  <c r="W1381" i="2"/>
  <c r="V1382" i="2"/>
  <c r="W1382" i="2"/>
  <c r="V1383" i="2"/>
  <c r="V1384" i="2"/>
  <c r="V1385" i="2"/>
  <c r="V1386" i="2"/>
  <c r="V1387" i="2"/>
  <c r="W1387" i="2"/>
  <c r="V1388" i="2"/>
  <c r="W1388" i="2"/>
  <c r="V1389" i="2"/>
  <c r="W1389" i="2"/>
  <c r="V1390" i="2"/>
  <c r="V1391" i="2"/>
  <c r="V1392" i="2"/>
  <c r="V1393" i="2"/>
  <c r="V1394" i="2"/>
  <c r="W1394" i="2"/>
  <c r="V1395" i="2"/>
  <c r="W1395" i="2"/>
  <c r="V1396" i="2"/>
  <c r="V1397" i="2"/>
  <c r="V1398" i="2"/>
  <c r="V1399" i="2"/>
  <c r="V1400" i="2"/>
  <c r="V1401" i="2"/>
  <c r="V1402" i="2"/>
  <c r="V1403" i="2"/>
  <c r="W1403" i="2"/>
  <c r="V1404" i="2"/>
  <c r="W1404" i="2"/>
  <c r="V1405" i="2"/>
  <c r="W1405" i="2"/>
  <c r="V1406" i="2"/>
  <c r="V1407" i="2"/>
  <c r="V1408" i="2"/>
  <c r="V1409" i="2"/>
  <c r="V1410" i="2"/>
  <c r="V1411" i="2"/>
  <c r="W1411" i="2"/>
  <c r="V1412" i="2"/>
  <c r="W1412" i="2"/>
  <c r="V1413" i="2"/>
  <c r="V1414" i="2"/>
  <c r="W1414" i="2"/>
  <c r="V1415" i="2"/>
  <c r="W1415" i="2"/>
  <c r="V1416" i="2"/>
  <c r="V1417" i="2"/>
  <c r="V1418" i="2"/>
  <c r="V1419" i="2"/>
  <c r="W1419" i="2"/>
  <c r="V1420" i="2"/>
  <c r="W1420" i="2"/>
  <c r="V1421" i="2"/>
  <c r="W1421" i="2"/>
  <c r="V1422" i="2"/>
  <c r="V1423" i="2"/>
  <c r="V1424" i="2"/>
  <c r="W1424" i="2"/>
  <c r="V1425" i="2"/>
  <c r="W1425" i="2"/>
  <c r="V1426" i="2"/>
  <c r="W1426" i="2"/>
  <c r="V1427" i="2"/>
  <c r="V1428" i="2"/>
  <c r="V1429" i="2"/>
  <c r="V1430" i="2"/>
  <c r="V1431" i="2"/>
  <c r="V1432" i="2"/>
  <c r="V1433" i="2"/>
  <c r="W1433" i="2"/>
  <c r="V1434" i="2"/>
  <c r="W1434" i="2"/>
  <c r="V1435" i="2"/>
  <c r="V1436" i="2"/>
  <c r="V1437" i="2"/>
  <c r="V1438" i="2"/>
  <c r="V1439" i="2"/>
  <c r="V1440" i="2"/>
  <c r="V1441" i="2"/>
  <c r="W1441" i="2"/>
  <c r="V1442" i="2"/>
  <c r="W1442" i="2"/>
  <c r="V1443" i="2"/>
  <c r="V1444" i="2"/>
  <c r="V1445" i="2"/>
  <c r="V1446" i="2"/>
  <c r="V1447" i="2"/>
  <c r="W1447" i="2"/>
  <c r="V1448" i="2"/>
  <c r="W1448" i="2"/>
  <c r="V1449" i="2"/>
  <c r="V1450" i="2"/>
  <c r="V1451" i="2"/>
  <c r="V1452" i="2"/>
  <c r="W1452" i="2"/>
  <c r="V1453" i="2"/>
  <c r="W1453" i="2"/>
  <c r="V1454" i="2"/>
  <c r="V1455" i="2"/>
  <c r="V1456" i="2"/>
  <c r="V1457" i="2"/>
  <c r="V1458" i="2"/>
  <c r="V1459" i="2"/>
  <c r="V1460" i="2"/>
  <c r="V1461" i="2"/>
  <c r="W1461" i="2"/>
  <c r="V1462" i="2"/>
  <c r="W1462" i="2"/>
  <c r="V1463" i="2"/>
  <c r="W1463" i="2"/>
  <c r="V1464" i="2"/>
  <c r="V1465" i="2"/>
  <c r="V1466" i="2"/>
  <c r="V1467" i="2"/>
  <c r="W1467" i="2"/>
  <c r="V1468" i="2"/>
  <c r="W1468" i="2"/>
  <c r="V1469" i="2"/>
  <c r="V1470" i="2"/>
  <c r="V1471" i="2"/>
  <c r="V1472" i="2"/>
  <c r="W1472" i="2"/>
  <c r="V1473" i="2"/>
  <c r="W1473" i="2"/>
  <c r="V1474" i="2"/>
  <c r="V1475" i="2"/>
  <c r="V1476" i="2"/>
  <c r="V1477" i="2"/>
  <c r="W1477" i="2"/>
  <c r="V1478" i="2"/>
  <c r="W1478" i="2"/>
  <c r="V1479" i="2"/>
  <c r="V1480" i="2"/>
  <c r="V1481" i="2"/>
  <c r="V1482" i="2"/>
  <c r="W1482" i="2"/>
  <c r="V1483" i="2"/>
  <c r="W1483" i="2"/>
  <c r="V1484" i="2"/>
  <c r="V1485" i="2"/>
  <c r="V1486" i="2"/>
  <c r="V1487" i="2"/>
  <c r="W1487" i="2"/>
  <c r="V1488" i="2"/>
  <c r="W1488" i="2"/>
  <c r="V1489" i="2"/>
  <c r="V1490" i="2"/>
  <c r="V1491" i="2"/>
  <c r="V1492" i="2"/>
  <c r="W1492" i="2"/>
  <c r="V1493" i="2"/>
  <c r="W1493" i="2"/>
  <c r="V1494" i="2"/>
  <c r="V1495" i="2"/>
  <c r="W1495" i="2"/>
  <c r="V1496" i="2"/>
  <c r="V1503" i="2"/>
  <c r="V1504" i="2"/>
  <c r="V1505" i="2"/>
  <c r="S583" i="2" l="1"/>
  <c r="Q583" i="2"/>
  <c r="O583" i="2"/>
  <c r="M583" i="2"/>
  <c r="K583" i="2"/>
  <c r="W583" i="2" s="1"/>
  <c r="S582" i="2"/>
  <c r="Q582" i="2"/>
  <c r="O582" i="2"/>
  <c r="M582" i="2"/>
  <c r="K582" i="2"/>
  <c r="S581" i="2"/>
  <c r="Q581" i="2"/>
  <c r="O581" i="2"/>
  <c r="M581" i="2"/>
  <c r="K581" i="2"/>
  <c r="S580" i="2"/>
  <c r="Q580" i="2"/>
  <c r="O580" i="2"/>
  <c r="M580" i="2"/>
  <c r="K580" i="2"/>
  <c r="S579" i="2"/>
  <c r="Q579" i="2"/>
  <c r="O579" i="2"/>
  <c r="M579" i="2"/>
  <c r="K579" i="2"/>
  <c r="S578" i="2"/>
  <c r="Q578" i="2"/>
  <c r="O578" i="2"/>
  <c r="M578" i="2"/>
  <c r="K578" i="2"/>
  <c r="W578" i="2" s="1"/>
  <c r="S577" i="2"/>
  <c r="Q577" i="2"/>
  <c r="O577" i="2"/>
  <c r="M577" i="2"/>
  <c r="K577" i="2"/>
  <c r="S576" i="2"/>
  <c r="Q576" i="2"/>
  <c r="O576" i="2"/>
  <c r="M576" i="2"/>
  <c r="K576" i="2"/>
  <c r="W576" i="2" s="1"/>
  <c r="S575" i="2"/>
  <c r="Q575" i="2"/>
  <c r="O575" i="2"/>
  <c r="M575" i="2"/>
  <c r="K575" i="2"/>
  <c r="W575" i="2" s="1"/>
  <c r="S574" i="2"/>
  <c r="Q574" i="2"/>
  <c r="O574" i="2"/>
  <c r="M574" i="2"/>
  <c r="K574" i="2"/>
  <c r="S589" i="2"/>
  <c r="Q589" i="2"/>
  <c r="O589" i="2"/>
  <c r="M589" i="2"/>
  <c r="K589" i="2"/>
  <c r="S588" i="2"/>
  <c r="Q588" i="2"/>
  <c r="O588" i="2"/>
  <c r="M588" i="2"/>
  <c r="K588" i="2"/>
  <c r="S587" i="2"/>
  <c r="Q587" i="2"/>
  <c r="O587" i="2"/>
  <c r="M587" i="2"/>
  <c r="K587" i="2"/>
  <c r="S586" i="2"/>
  <c r="Q586" i="2"/>
  <c r="O586" i="2"/>
  <c r="M586" i="2"/>
  <c r="K586" i="2"/>
  <c r="W586" i="2" s="1"/>
  <c r="S597" i="2"/>
  <c r="Q597" i="2"/>
  <c r="O597" i="2"/>
  <c r="M597" i="2"/>
  <c r="K597" i="2"/>
  <c r="S596" i="2"/>
  <c r="Q596" i="2"/>
  <c r="O596" i="2"/>
  <c r="M596" i="2"/>
  <c r="K596" i="2"/>
  <c r="W596" i="2" s="1"/>
  <c r="S595" i="2"/>
  <c r="Q595" i="2"/>
  <c r="O595" i="2"/>
  <c r="M595" i="2"/>
  <c r="K595" i="2"/>
  <c r="W595" i="2" s="1"/>
  <c r="S594" i="2"/>
  <c r="Q594" i="2"/>
  <c r="O594" i="2"/>
  <c r="M594" i="2"/>
  <c r="K594" i="2"/>
  <c r="S593" i="2"/>
  <c r="Q593" i="2"/>
  <c r="O593" i="2"/>
  <c r="M593" i="2"/>
  <c r="K593" i="2"/>
  <c r="S592" i="2"/>
  <c r="Q592" i="2"/>
  <c r="O592" i="2"/>
  <c r="M592" i="2"/>
  <c r="K592" i="2"/>
  <c r="S603" i="2"/>
  <c r="Q603" i="2"/>
  <c r="O603" i="2"/>
  <c r="M603" i="2"/>
  <c r="K603" i="2"/>
  <c r="S602" i="2"/>
  <c r="Q602" i="2"/>
  <c r="O602" i="2"/>
  <c r="M602" i="2"/>
  <c r="K602" i="2"/>
  <c r="S601" i="2"/>
  <c r="Q601" i="2"/>
  <c r="O601" i="2"/>
  <c r="M601" i="2"/>
  <c r="K601" i="2"/>
  <c r="S600" i="2"/>
  <c r="Q600" i="2"/>
  <c r="O600" i="2"/>
  <c r="M600" i="2"/>
  <c r="K600" i="2"/>
  <c r="S607" i="2"/>
  <c r="Q607" i="2"/>
  <c r="O607" i="2"/>
  <c r="M607" i="2"/>
  <c r="K607" i="2"/>
  <c r="S606" i="2"/>
  <c r="Q606" i="2"/>
  <c r="O606" i="2"/>
  <c r="M606" i="2"/>
  <c r="K606" i="2"/>
  <c r="S613" i="2"/>
  <c r="Q613" i="2"/>
  <c r="O613" i="2"/>
  <c r="M613" i="2"/>
  <c r="K613" i="2"/>
  <c r="S612" i="2"/>
  <c r="Q612" i="2"/>
  <c r="O612" i="2"/>
  <c r="M612" i="2"/>
  <c r="K612" i="2"/>
  <c r="S611" i="2"/>
  <c r="Q611" i="2"/>
  <c r="O611" i="2"/>
  <c r="M611" i="2"/>
  <c r="K611" i="2"/>
  <c r="S616" i="2"/>
  <c r="Q616" i="2"/>
  <c r="O616" i="2"/>
  <c r="M616" i="2"/>
  <c r="K616" i="2"/>
  <c r="W616" i="2" s="1"/>
  <c r="S619" i="2"/>
  <c r="Q619" i="2"/>
  <c r="O619" i="2"/>
  <c r="M619" i="2"/>
  <c r="K619" i="2"/>
  <c r="S623" i="2"/>
  <c r="Q623" i="2"/>
  <c r="O623" i="2"/>
  <c r="M623" i="2"/>
  <c r="K623" i="2"/>
  <c r="W623" i="2" s="1"/>
  <c r="S622" i="2"/>
  <c r="Q622" i="2"/>
  <c r="O622" i="2"/>
  <c r="M622" i="2"/>
  <c r="K622" i="2"/>
  <c r="W622" i="2" s="1"/>
  <c r="S629" i="2"/>
  <c r="Q629" i="2"/>
  <c r="O629" i="2"/>
  <c r="M629" i="2"/>
  <c r="K629" i="2"/>
  <c r="S628" i="2"/>
  <c r="Q628" i="2"/>
  <c r="O628" i="2"/>
  <c r="M628" i="2"/>
  <c r="K628" i="2"/>
  <c r="S627" i="2"/>
  <c r="Q627" i="2"/>
  <c r="O627" i="2"/>
  <c r="M627" i="2"/>
  <c r="K627" i="2"/>
  <c r="S626" i="2"/>
  <c r="Q626" i="2"/>
  <c r="O626" i="2"/>
  <c r="M626" i="2"/>
  <c r="K626" i="2"/>
  <c r="S633" i="2"/>
  <c r="Q633" i="2"/>
  <c r="O633" i="2"/>
  <c r="M633" i="2"/>
  <c r="K633" i="2"/>
  <c r="W633" i="2" s="1"/>
  <c r="S632" i="2"/>
  <c r="Q632" i="2"/>
  <c r="O632" i="2"/>
  <c r="M632" i="2"/>
  <c r="K632" i="2"/>
  <c r="S636" i="2"/>
  <c r="Q636" i="2"/>
  <c r="O636" i="2"/>
  <c r="M636" i="2"/>
  <c r="K636" i="2"/>
  <c r="W636" i="2" s="1"/>
  <c r="S641" i="2"/>
  <c r="Q641" i="2"/>
  <c r="O641" i="2"/>
  <c r="M641" i="2"/>
  <c r="K641" i="2"/>
  <c r="W641" i="2" s="1"/>
  <c r="S640" i="2"/>
  <c r="Q640" i="2"/>
  <c r="O640" i="2"/>
  <c r="M640" i="2"/>
  <c r="K640" i="2"/>
  <c r="S645" i="2"/>
  <c r="Q645" i="2"/>
  <c r="O645" i="2"/>
  <c r="M645" i="2"/>
  <c r="K645" i="2"/>
  <c r="S644" i="2"/>
  <c r="Q644" i="2"/>
  <c r="O644" i="2"/>
  <c r="M644" i="2"/>
  <c r="K644" i="2"/>
  <c r="S651" i="2"/>
  <c r="Q651" i="2"/>
  <c r="O651" i="2"/>
  <c r="M651" i="2"/>
  <c r="K651" i="2"/>
  <c r="S650" i="2"/>
  <c r="Q650" i="2"/>
  <c r="O650" i="2"/>
  <c r="M650" i="2"/>
  <c r="K650" i="2"/>
  <c r="S649" i="2"/>
  <c r="Q649" i="2"/>
  <c r="O649" i="2"/>
  <c r="M649" i="2"/>
  <c r="K649" i="2"/>
  <c r="S648" i="2"/>
  <c r="Q648" i="2"/>
  <c r="O648" i="2"/>
  <c r="M648" i="2"/>
  <c r="K648" i="2"/>
  <c r="W648" i="2" s="1"/>
  <c r="S657" i="2"/>
  <c r="Q657" i="2"/>
  <c r="O657" i="2"/>
  <c r="M657" i="2"/>
  <c r="K657" i="2"/>
  <c r="W657" i="2" s="1"/>
  <c r="S656" i="2"/>
  <c r="Q656" i="2"/>
  <c r="O656" i="2"/>
  <c r="M656" i="2"/>
  <c r="K656" i="2"/>
  <c r="S655" i="2"/>
  <c r="Q655" i="2"/>
  <c r="O655" i="2"/>
  <c r="M655" i="2"/>
  <c r="K655" i="2"/>
  <c r="S654" i="2"/>
  <c r="Q654" i="2"/>
  <c r="O654" i="2"/>
  <c r="M654" i="2"/>
  <c r="K654" i="2"/>
  <c r="S663" i="2"/>
  <c r="Q663" i="2"/>
  <c r="O663" i="2"/>
  <c r="M663" i="2"/>
  <c r="K663" i="2"/>
  <c r="S662" i="2"/>
  <c r="Q662" i="2"/>
  <c r="O662" i="2"/>
  <c r="M662" i="2"/>
  <c r="K662" i="2"/>
  <c r="W662" i="2" s="1"/>
  <c r="S661" i="2"/>
  <c r="Q661" i="2"/>
  <c r="O661" i="2"/>
  <c r="M661" i="2"/>
  <c r="K661" i="2"/>
  <c r="S660" i="2"/>
  <c r="Q660" i="2"/>
  <c r="O660" i="2"/>
  <c r="M660" i="2"/>
  <c r="K660" i="2"/>
  <c r="W660" i="2" s="1"/>
  <c r="S666" i="2"/>
  <c r="Q666" i="2"/>
  <c r="O666" i="2"/>
  <c r="M666" i="2"/>
  <c r="K666" i="2"/>
  <c r="W666" i="2" s="1"/>
  <c r="S669" i="2"/>
  <c r="Q669" i="2"/>
  <c r="O669" i="2"/>
  <c r="M669" i="2"/>
  <c r="K669" i="2"/>
  <c r="S668" i="2"/>
  <c r="Q668" i="2"/>
  <c r="O668" i="2"/>
  <c r="M668" i="2"/>
  <c r="K668" i="2"/>
  <c r="S667" i="2"/>
  <c r="Q667" i="2"/>
  <c r="O667" i="2"/>
  <c r="M667" i="2"/>
  <c r="K667" i="2"/>
  <c r="S670" i="2"/>
  <c r="Q670" i="2"/>
  <c r="O670" i="2"/>
  <c r="M670" i="2"/>
  <c r="K670" i="2"/>
  <c r="S671" i="2"/>
  <c r="Q671" i="2"/>
  <c r="O671" i="2"/>
  <c r="M671" i="2"/>
  <c r="K671" i="2"/>
  <c r="W671" i="2" s="1"/>
  <c r="S682" i="2"/>
  <c r="Q682" i="2"/>
  <c r="O682" i="2"/>
  <c r="M682" i="2"/>
  <c r="K682" i="2"/>
  <c r="S681" i="2"/>
  <c r="Q681" i="2"/>
  <c r="O681" i="2"/>
  <c r="M681" i="2"/>
  <c r="K681" i="2"/>
  <c r="W681" i="2" s="1"/>
  <c r="S680" i="2"/>
  <c r="Q680" i="2"/>
  <c r="O680" i="2"/>
  <c r="M680" i="2"/>
  <c r="K680" i="2"/>
  <c r="W680" i="2" s="1"/>
  <c r="S679" i="2"/>
  <c r="Q679" i="2"/>
  <c r="O679" i="2"/>
  <c r="M679" i="2"/>
  <c r="K679" i="2"/>
  <c r="S678" i="2"/>
  <c r="Q678" i="2"/>
  <c r="O678" i="2"/>
  <c r="M678" i="2"/>
  <c r="K678" i="2"/>
  <c r="S677" i="2"/>
  <c r="Q677" i="2"/>
  <c r="O677" i="2"/>
  <c r="M677" i="2"/>
  <c r="K677" i="2"/>
  <c r="S676" i="2"/>
  <c r="Q676" i="2"/>
  <c r="O676" i="2"/>
  <c r="M676" i="2"/>
  <c r="K676" i="2"/>
  <c r="S688" i="2"/>
  <c r="Q688" i="2"/>
  <c r="O688" i="2"/>
  <c r="M688" i="2"/>
  <c r="K688" i="2"/>
  <c r="W688" i="2" s="1"/>
  <c r="S687" i="2"/>
  <c r="Q687" i="2"/>
  <c r="O687" i="2"/>
  <c r="M687" i="2"/>
  <c r="K687" i="2"/>
  <c r="S686" i="2"/>
  <c r="Q686" i="2"/>
  <c r="O686" i="2"/>
  <c r="M686" i="2"/>
  <c r="K686" i="2"/>
  <c r="W686" i="2" s="1"/>
  <c r="S685" i="2"/>
  <c r="Q685" i="2"/>
  <c r="O685" i="2"/>
  <c r="M685" i="2"/>
  <c r="K685" i="2"/>
  <c r="W685" i="2" s="1"/>
  <c r="S694" i="2"/>
  <c r="Q694" i="2"/>
  <c r="O694" i="2"/>
  <c r="M694" i="2"/>
  <c r="K694" i="2"/>
  <c r="S693" i="2"/>
  <c r="Q693" i="2"/>
  <c r="O693" i="2"/>
  <c r="M693" i="2"/>
  <c r="K693" i="2"/>
  <c r="S692" i="2"/>
  <c r="Q692" i="2"/>
  <c r="O692" i="2"/>
  <c r="M692" i="2"/>
  <c r="K692" i="2"/>
  <c r="S691" i="2"/>
  <c r="Q691" i="2"/>
  <c r="O691" i="2"/>
  <c r="M691" i="2"/>
  <c r="K691" i="2"/>
  <c r="S700" i="2"/>
  <c r="Q700" i="2"/>
  <c r="O700" i="2"/>
  <c r="M700" i="2"/>
  <c r="K700" i="2"/>
  <c r="W700" i="2" s="1"/>
  <c r="S699" i="2"/>
  <c r="Q699" i="2"/>
  <c r="O699" i="2"/>
  <c r="M699" i="2"/>
  <c r="K699" i="2"/>
  <c r="S698" i="2"/>
  <c r="Q698" i="2"/>
  <c r="O698" i="2"/>
  <c r="M698" i="2"/>
  <c r="K698" i="2"/>
  <c r="W698" i="2" s="1"/>
  <c r="S697" i="2"/>
  <c r="Q697" i="2"/>
  <c r="O697" i="2"/>
  <c r="M697" i="2"/>
  <c r="K697" i="2"/>
  <c r="W697" i="2" s="1"/>
  <c r="S706" i="2"/>
  <c r="Q706" i="2"/>
  <c r="O706" i="2"/>
  <c r="M706" i="2"/>
  <c r="K706" i="2"/>
  <c r="S705" i="2"/>
  <c r="Q705" i="2"/>
  <c r="O705" i="2"/>
  <c r="M705" i="2"/>
  <c r="K705" i="2"/>
  <c r="S704" i="2"/>
  <c r="Q704" i="2"/>
  <c r="O704" i="2"/>
  <c r="M704" i="2"/>
  <c r="K704" i="2"/>
  <c r="S703" i="2"/>
  <c r="Q703" i="2"/>
  <c r="O703" i="2"/>
  <c r="M703" i="2"/>
  <c r="K703" i="2"/>
  <c r="S719" i="2"/>
  <c r="Q719" i="2"/>
  <c r="O719" i="2"/>
  <c r="M719" i="2"/>
  <c r="K719" i="2"/>
  <c r="W719" i="2" s="1"/>
  <c r="S718" i="2"/>
  <c r="Q718" i="2"/>
  <c r="O718" i="2"/>
  <c r="M718" i="2"/>
  <c r="K718" i="2"/>
  <c r="S717" i="2"/>
  <c r="Q717" i="2"/>
  <c r="O717" i="2"/>
  <c r="M717" i="2"/>
  <c r="K717" i="2"/>
  <c r="W717" i="2" s="1"/>
  <c r="S716" i="2"/>
  <c r="Q716" i="2"/>
  <c r="O716" i="2"/>
  <c r="M716" i="2"/>
  <c r="K716" i="2"/>
  <c r="W716" i="2" s="1"/>
  <c r="S713" i="2"/>
  <c r="Q713" i="2"/>
  <c r="O713" i="2"/>
  <c r="M713" i="2"/>
  <c r="K713" i="2"/>
  <c r="S712" i="2"/>
  <c r="Q712" i="2"/>
  <c r="O712" i="2"/>
  <c r="M712" i="2"/>
  <c r="W712" i="2" s="1"/>
  <c r="K712" i="2"/>
  <c r="S710" i="2"/>
  <c r="Q710" i="2"/>
  <c r="O710" i="2"/>
  <c r="M710" i="2"/>
  <c r="K710" i="2"/>
  <c r="S711" i="2"/>
  <c r="Q711" i="2"/>
  <c r="O711" i="2"/>
  <c r="M711" i="2"/>
  <c r="W711" i="2" s="1"/>
  <c r="K711" i="2"/>
  <c r="S709" i="2"/>
  <c r="Q709" i="2"/>
  <c r="O709" i="2"/>
  <c r="M709" i="2"/>
  <c r="K709" i="2"/>
  <c r="S726" i="2"/>
  <c r="Q726" i="2"/>
  <c r="O726" i="2"/>
  <c r="M726" i="2"/>
  <c r="K726" i="2"/>
  <c r="S725" i="2"/>
  <c r="Q725" i="2"/>
  <c r="O725" i="2"/>
  <c r="M725" i="2"/>
  <c r="K725" i="2"/>
  <c r="W725" i="2" s="1"/>
  <c r="S724" i="2"/>
  <c r="Q724" i="2"/>
  <c r="O724" i="2"/>
  <c r="M724" i="2"/>
  <c r="K724" i="2"/>
  <c r="W724" i="2" s="1"/>
  <c r="S723" i="2"/>
  <c r="Q723" i="2"/>
  <c r="O723" i="2"/>
  <c r="M723" i="2"/>
  <c r="K723" i="2"/>
  <c r="S731" i="2"/>
  <c r="Q731" i="2"/>
  <c r="O731" i="2"/>
  <c r="M731" i="2"/>
  <c r="K731" i="2"/>
  <c r="S730" i="2"/>
  <c r="Q730" i="2"/>
  <c r="O730" i="2"/>
  <c r="M730" i="2"/>
  <c r="K730" i="2"/>
  <c r="S729" i="2"/>
  <c r="Q729" i="2"/>
  <c r="O729" i="2"/>
  <c r="M729" i="2"/>
  <c r="K729" i="2"/>
  <c r="S738" i="2"/>
  <c r="Q738" i="2"/>
  <c r="O738" i="2"/>
  <c r="M738" i="2"/>
  <c r="K738" i="2"/>
  <c r="W738" i="2" s="1"/>
  <c r="S737" i="2"/>
  <c r="Q737" i="2"/>
  <c r="O737" i="2"/>
  <c r="M737" i="2"/>
  <c r="K737" i="2"/>
  <c r="S736" i="2"/>
  <c r="Q736" i="2"/>
  <c r="O736" i="2"/>
  <c r="M736" i="2"/>
  <c r="K736" i="2"/>
  <c r="W736" i="2" s="1"/>
  <c r="S735" i="2"/>
  <c r="Q735" i="2"/>
  <c r="O735" i="2"/>
  <c r="M735" i="2"/>
  <c r="K735" i="2"/>
  <c r="W735" i="2" s="1"/>
  <c r="S734" i="2"/>
  <c r="Q734" i="2"/>
  <c r="O734" i="2"/>
  <c r="M734" i="2"/>
  <c r="K734" i="2"/>
  <c r="S741" i="2"/>
  <c r="Q741" i="2"/>
  <c r="O741" i="2"/>
  <c r="M741" i="2"/>
  <c r="K741" i="2"/>
  <c r="S745" i="2"/>
  <c r="Q745" i="2"/>
  <c r="O745" i="2"/>
  <c r="M745" i="2"/>
  <c r="K745" i="2"/>
  <c r="S744" i="2"/>
  <c r="Q744" i="2"/>
  <c r="O744" i="2"/>
  <c r="M744" i="2"/>
  <c r="K744" i="2"/>
  <c r="S771" i="2"/>
  <c r="Q771" i="2"/>
  <c r="O771" i="2"/>
  <c r="M771" i="2"/>
  <c r="K771" i="2"/>
  <c r="W771" i="2" s="1"/>
  <c r="S770" i="2"/>
  <c r="Q770" i="2"/>
  <c r="O770" i="2"/>
  <c r="M770" i="2"/>
  <c r="K770" i="2"/>
  <c r="S767" i="2"/>
  <c r="Q767" i="2"/>
  <c r="O767" i="2"/>
  <c r="M767" i="2"/>
  <c r="K767" i="2"/>
  <c r="W767" i="2" s="1"/>
  <c r="S764" i="2"/>
  <c r="Q764" i="2"/>
  <c r="O764" i="2"/>
  <c r="M764" i="2"/>
  <c r="K764" i="2"/>
  <c r="W764" i="2" s="1"/>
  <c r="S763" i="2"/>
  <c r="Q763" i="2"/>
  <c r="O763" i="2"/>
  <c r="M763" i="2"/>
  <c r="K763" i="2"/>
  <c r="S760" i="2"/>
  <c r="Q760" i="2"/>
  <c r="O760" i="2"/>
  <c r="M760" i="2"/>
  <c r="K760" i="2"/>
  <c r="S756" i="2"/>
  <c r="Q756" i="2"/>
  <c r="O756" i="2"/>
  <c r="M756" i="2"/>
  <c r="K756" i="2"/>
  <c r="S757" i="2"/>
  <c r="Q757" i="2"/>
  <c r="O757" i="2"/>
  <c r="M757" i="2"/>
  <c r="K757" i="2"/>
  <c r="S753" i="2"/>
  <c r="Q753" i="2"/>
  <c r="O753" i="2"/>
  <c r="M753" i="2"/>
  <c r="K753" i="2"/>
  <c r="W753" i="2" s="1"/>
  <c r="S752" i="2"/>
  <c r="Q752" i="2"/>
  <c r="O752" i="2"/>
  <c r="M752" i="2"/>
  <c r="K752" i="2"/>
  <c r="S751" i="2"/>
  <c r="Q751" i="2"/>
  <c r="O751" i="2"/>
  <c r="M751" i="2"/>
  <c r="K751" i="2"/>
  <c r="W751" i="2" s="1"/>
  <c r="S750" i="2"/>
  <c r="Q750" i="2"/>
  <c r="O750" i="2"/>
  <c r="M750" i="2"/>
  <c r="K750" i="2"/>
  <c r="W750" i="2" s="1"/>
  <c r="S749" i="2"/>
  <c r="Q749" i="2"/>
  <c r="O749" i="2"/>
  <c r="M749" i="2"/>
  <c r="K749" i="2"/>
  <c r="S748" i="2"/>
  <c r="Q748" i="2"/>
  <c r="O748" i="2"/>
  <c r="M748" i="2"/>
  <c r="K748" i="2"/>
  <c r="S1015" i="2"/>
  <c r="Q1015" i="2"/>
  <c r="O1015" i="2"/>
  <c r="M1015" i="2"/>
  <c r="K1015" i="2"/>
  <c r="S1014" i="2"/>
  <c r="Q1014" i="2"/>
  <c r="O1014" i="2"/>
  <c r="M1014" i="2"/>
  <c r="K1014" i="2"/>
  <c r="S1013" i="2"/>
  <c r="Q1013" i="2"/>
  <c r="O1013" i="2"/>
  <c r="M1013" i="2"/>
  <c r="K1013" i="2"/>
  <c r="W1013" i="2" s="1"/>
  <c r="S1010" i="2"/>
  <c r="Q1010" i="2"/>
  <c r="O1010" i="2"/>
  <c r="M1010" i="2"/>
  <c r="K1010" i="2"/>
  <c r="S1008" i="2"/>
  <c r="Q1008" i="2"/>
  <c r="O1008" i="2"/>
  <c r="M1008" i="2"/>
  <c r="K1008" i="2"/>
  <c r="W1008" i="2" s="1"/>
  <c r="S1009" i="2"/>
  <c r="Q1009" i="2"/>
  <c r="O1009" i="2"/>
  <c r="M1009" i="2"/>
  <c r="K1009" i="2"/>
  <c r="W1009" i="2" s="1"/>
  <c r="S1007" i="2"/>
  <c r="Q1007" i="2"/>
  <c r="O1007" i="2"/>
  <c r="M1007" i="2"/>
  <c r="K1007" i="2"/>
  <c r="S1006" i="2"/>
  <c r="Q1006" i="2"/>
  <c r="O1006" i="2"/>
  <c r="M1006" i="2"/>
  <c r="K1006" i="2"/>
  <c r="S1003" i="2"/>
  <c r="Q1003" i="2"/>
  <c r="O1003" i="2"/>
  <c r="M1003" i="2"/>
  <c r="K1003" i="2"/>
  <c r="S1002" i="2"/>
  <c r="Q1002" i="2"/>
  <c r="O1002" i="2"/>
  <c r="M1002" i="2"/>
  <c r="K1002" i="2"/>
  <c r="S1001" i="2"/>
  <c r="Q1001" i="2"/>
  <c r="O1001" i="2"/>
  <c r="M1001" i="2"/>
  <c r="K1001" i="2"/>
  <c r="W1001" i="2" s="1"/>
  <c r="S1000" i="2"/>
  <c r="Q1000" i="2"/>
  <c r="O1000" i="2"/>
  <c r="M1000" i="2"/>
  <c r="K1000" i="2"/>
  <c r="S999" i="2"/>
  <c r="Q999" i="2"/>
  <c r="O999" i="2"/>
  <c r="M999" i="2"/>
  <c r="K999" i="2"/>
  <c r="W999" i="2" s="1"/>
  <c r="S996" i="2"/>
  <c r="Q996" i="2"/>
  <c r="O996" i="2"/>
  <c r="M996" i="2"/>
  <c r="K996" i="2"/>
  <c r="W996" i="2" s="1"/>
  <c r="S995" i="2"/>
  <c r="Q995" i="2"/>
  <c r="O995" i="2"/>
  <c r="M995" i="2"/>
  <c r="K995" i="2"/>
  <c r="S994" i="2"/>
  <c r="Q994" i="2"/>
  <c r="O994" i="2"/>
  <c r="M994" i="2"/>
  <c r="K994" i="2"/>
  <c r="S993" i="2"/>
  <c r="Q993" i="2"/>
  <c r="O993" i="2"/>
  <c r="M993" i="2"/>
  <c r="K993" i="2"/>
  <c r="S992" i="2"/>
  <c r="Q992" i="2"/>
  <c r="O992" i="2"/>
  <c r="M992" i="2"/>
  <c r="K992" i="2"/>
  <c r="S991" i="2"/>
  <c r="Q991" i="2"/>
  <c r="O991" i="2"/>
  <c r="M991" i="2"/>
  <c r="K991" i="2"/>
  <c r="W991" i="2" s="1"/>
  <c r="S987" i="2"/>
  <c r="Q987" i="2"/>
  <c r="O987" i="2"/>
  <c r="M987" i="2"/>
  <c r="K987" i="2"/>
  <c r="S985" i="2"/>
  <c r="Q985" i="2"/>
  <c r="O985" i="2"/>
  <c r="M985" i="2"/>
  <c r="K985" i="2"/>
  <c r="W985" i="2" s="1"/>
  <c r="S986" i="2"/>
  <c r="Q986" i="2"/>
  <c r="O986" i="2"/>
  <c r="M986" i="2"/>
  <c r="K986" i="2"/>
  <c r="W986" i="2" s="1"/>
  <c r="S984" i="2"/>
  <c r="Q984" i="2"/>
  <c r="O984" i="2"/>
  <c r="M984" i="2"/>
  <c r="K984" i="2"/>
  <c r="S983" i="2"/>
  <c r="Q983" i="2"/>
  <c r="O983" i="2"/>
  <c r="M983" i="2"/>
  <c r="K983" i="2"/>
  <c r="S982" i="2"/>
  <c r="Q982" i="2"/>
  <c r="O982" i="2"/>
  <c r="M982" i="2"/>
  <c r="K982" i="2"/>
  <c r="S981" i="2"/>
  <c r="Q981" i="2"/>
  <c r="O981" i="2"/>
  <c r="M981" i="2"/>
  <c r="K981" i="2"/>
  <c r="S980" i="2"/>
  <c r="Q980" i="2"/>
  <c r="O980" i="2"/>
  <c r="M980" i="2"/>
  <c r="K980" i="2"/>
  <c r="W980" i="2" s="1"/>
  <c r="S977" i="2"/>
  <c r="Q977" i="2"/>
  <c r="O977" i="2"/>
  <c r="M977" i="2"/>
  <c r="K977" i="2"/>
  <c r="S974" i="2"/>
  <c r="Q974" i="2"/>
  <c r="O974" i="2"/>
  <c r="M974" i="2"/>
  <c r="K974" i="2"/>
  <c r="W974" i="2" s="1"/>
  <c r="S970" i="2"/>
  <c r="Q970" i="2"/>
  <c r="O970" i="2"/>
  <c r="M970" i="2"/>
  <c r="K970" i="2"/>
  <c r="W970" i="2" s="1"/>
  <c r="S967" i="2"/>
  <c r="Q967" i="2"/>
  <c r="O967" i="2"/>
  <c r="M967" i="2"/>
  <c r="K967" i="2"/>
  <c r="S965" i="2"/>
  <c r="Q965" i="2"/>
  <c r="O965" i="2"/>
  <c r="M965" i="2"/>
  <c r="K965" i="2"/>
  <c r="S966" i="2"/>
  <c r="Q966" i="2"/>
  <c r="O966" i="2"/>
  <c r="M966" i="2"/>
  <c r="K966" i="2"/>
  <c r="S962" i="2"/>
  <c r="Q962" i="2"/>
  <c r="O962" i="2"/>
  <c r="M962" i="2"/>
  <c r="K962" i="2"/>
  <c r="S961" i="2"/>
  <c r="Q961" i="2"/>
  <c r="O961" i="2"/>
  <c r="M961" i="2"/>
  <c r="K961" i="2"/>
  <c r="S960" i="2"/>
  <c r="Q960" i="2"/>
  <c r="O960" i="2"/>
  <c r="M960" i="2"/>
  <c r="K960" i="2"/>
  <c r="S957" i="2"/>
  <c r="Q957" i="2"/>
  <c r="O957" i="2"/>
  <c r="M957" i="2"/>
  <c r="K957" i="2"/>
  <c r="W957" i="2" s="1"/>
  <c r="S956" i="2"/>
  <c r="Q956" i="2"/>
  <c r="O956" i="2"/>
  <c r="M956" i="2"/>
  <c r="K956" i="2"/>
  <c r="W956" i="2" s="1"/>
  <c r="S953" i="2"/>
  <c r="Q953" i="2"/>
  <c r="O953" i="2"/>
  <c r="M953" i="2"/>
  <c r="K953" i="2"/>
  <c r="S952" i="2"/>
  <c r="Q952" i="2"/>
  <c r="O952" i="2"/>
  <c r="M952" i="2"/>
  <c r="K952" i="2"/>
  <c r="S951" i="2"/>
  <c r="Q951" i="2"/>
  <c r="O951" i="2"/>
  <c r="M951" i="2"/>
  <c r="K951" i="2"/>
  <c r="S950" i="2"/>
  <c r="Q950" i="2"/>
  <c r="O950" i="2"/>
  <c r="M950" i="2"/>
  <c r="K950" i="2"/>
  <c r="S947" i="2"/>
  <c r="Q947" i="2"/>
  <c r="O947" i="2"/>
  <c r="M947" i="2"/>
  <c r="K947" i="2"/>
  <c r="W947" i="2" s="1"/>
  <c r="S946" i="2"/>
  <c r="Q946" i="2"/>
  <c r="O946" i="2"/>
  <c r="M946" i="2"/>
  <c r="K946" i="2"/>
  <c r="S942" i="2"/>
  <c r="Q942" i="2"/>
  <c r="O942" i="2"/>
  <c r="M942" i="2"/>
  <c r="K942" i="2"/>
  <c r="W942" i="2" s="1"/>
  <c r="S943" i="2"/>
  <c r="Q943" i="2"/>
  <c r="O943" i="2"/>
  <c r="M943" i="2"/>
  <c r="K943" i="2"/>
  <c r="S941" i="2"/>
  <c r="Q941" i="2"/>
  <c r="O941" i="2"/>
  <c r="M941" i="2"/>
  <c r="K941" i="2"/>
  <c r="S938" i="2"/>
  <c r="Q938" i="2"/>
  <c r="O938" i="2"/>
  <c r="M938" i="2"/>
  <c r="K938" i="2"/>
  <c r="S937" i="2"/>
  <c r="Q937" i="2"/>
  <c r="O937" i="2"/>
  <c r="M937" i="2"/>
  <c r="K937" i="2"/>
  <c r="S935" i="2"/>
  <c r="Q935" i="2"/>
  <c r="O935" i="2"/>
  <c r="M935" i="2"/>
  <c r="K935" i="2"/>
  <c r="S936" i="2"/>
  <c r="Q936" i="2"/>
  <c r="O936" i="2"/>
  <c r="M936" i="2"/>
  <c r="K936" i="2"/>
  <c r="W936" i="2" s="1"/>
  <c r="S934" i="2"/>
  <c r="Q934" i="2"/>
  <c r="O934" i="2"/>
  <c r="M934" i="2"/>
  <c r="K934" i="2"/>
  <c r="S933" i="2"/>
  <c r="Q933" i="2"/>
  <c r="O933" i="2"/>
  <c r="M933" i="2"/>
  <c r="K933" i="2"/>
  <c r="W933" i="2" s="1"/>
  <c r="S932" i="2"/>
  <c r="Q932" i="2"/>
  <c r="O932" i="2"/>
  <c r="M932" i="2"/>
  <c r="K932" i="2"/>
  <c r="S931" i="2"/>
  <c r="Q931" i="2"/>
  <c r="O931" i="2"/>
  <c r="M931" i="2"/>
  <c r="K931" i="2"/>
  <c r="S930" i="2"/>
  <c r="Q930" i="2"/>
  <c r="O930" i="2"/>
  <c r="M930" i="2"/>
  <c r="K930" i="2"/>
  <c r="S926" i="2"/>
  <c r="Q926" i="2"/>
  <c r="O926" i="2"/>
  <c r="M926" i="2"/>
  <c r="K926" i="2"/>
  <c r="S925" i="2"/>
  <c r="Q925" i="2"/>
  <c r="O925" i="2"/>
  <c r="M925" i="2"/>
  <c r="K925" i="2"/>
  <c r="S924" i="2"/>
  <c r="Q924" i="2"/>
  <c r="O924" i="2"/>
  <c r="M924" i="2"/>
  <c r="K924" i="2"/>
  <c r="W924" i="2" s="1"/>
  <c r="S923" i="2"/>
  <c r="Q923" i="2"/>
  <c r="O923" i="2"/>
  <c r="M923" i="2"/>
  <c r="K923" i="2"/>
  <c r="S922" i="2"/>
  <c r="Q922" i="2"/>
  <c r="O922" i="2"/>
  <c r="M922" i="2"/>
  <c r="K922" i="2"/>
  <c r="W922" i="2" s="1"/>
  <c r="S921" i="2"/>
  <c r="Q921" i="2"/>
  <c r="O921" i="2"/>
  <c r="M921" i="2"/>
  <c r="K921" i="2"/>
  <c r="S920" i="2"/>
  <c r="Q920" i="2"/>
  <c r="O920" i="2"/>
  <c r="M920" i="2"/>
  <c r="K920" i="2"/>
  <c r="S917" i="2"/>
  <c r="Q917" i="2"/>
  <c r="O917" i="2"/>
  <c r="M917" i="2"/>
  <c r="K917" i="2"/>
  <c r="S915" i="2"/>
  <c r="Q915" i="2"/>
  <c r="O915" i="2"/>
  <c r="M915" i="2"/>
  <c r="K915" i="2"/>
  <c r="S916" i="2"/>
  <c r="Q916" i="2"/>
  <c r="O916" i="2"/>
  <c r="M916" i="2"/>
  <c r="K916" i="2"/>
  <c r="S913" i="2"/>
  <c r="Q913" i="2"/>
  <c r="O913" i="2"/>
  <c r="M913" i="2"/>
  <c r="K913" i="2"/>
  <c r="W913" i="2" s="1"/>
  <c r="S914" i="2"/>
  <c r="Q914" i="2"/>
  <c r="O914" i="2"/>
  <c r="M914" i="2"/>
  <c r="K914" i="2"/>
  <c r="S912" i="2"/>
  <c r="Q912" i="2"/>
  <c r="O912" i="2"/>
  <c r="M912" i="2"/>
  <c r="K912" i="2"/>
  <c r="W912" i="2" s="1"/>
  <c r="S911" i="2"/>
  <c r="Q911" i="2"/>
  <c r="O911" i="2"/>
  <c r="M911" i="2"/>
  <c r="K911" i="2"/>
  <c r="S908" i="2"/>
  <c r="Q908" i="2"/>
  <c r="O908" i="2"/>
  <c r="M908" i="2"/>
  <c r="K908" i="2"/>
  <c r="S907" i="2"/>
  <c r="Q907" i="2"/>
  <c r="O907" i="2"/>
  <c r="M907" i="2"/>
  <c r="K907" i="2"/>
  <c r="S906" i="2"/>
  <c r="Q906" i="2"/>
  <c r="O906" i="2"/>
  <c r="M906" i="2"/>
  <c r="K906" i="2"/>
  <c r="S905" i="2"/>
  <c r="Q905" i="2"/>
  <c r="O905" i="2"/>
  <c r="M905" i="2"/>
  <c r="K905" i="2"/>
  <c r="S904" i="2"/>
  <c r="Q904" i="2"/>
  <c r="O904" i="2"/>
  <c r="M904" i="2"/>
  <c r="K904" i="2"/>
  <c r="W904" i="2" s="1"/>
  <c r="S903" i="2"/>
  <c r="Q903" i="2"/>
  <c r="O903" i="2"/>
  <c r="M903" i="2"/>
  <c r="K903" i="2"/>
  <c r="S902" i="2"/>
  <c r="Q902" i="2"/>
  <c r="O902" i="2"/>
  <c r="M902" i="2"/>
  <c r="K902" i="2"/>
  <c r="W902" i="2" s="1"/>
  <c r="S901" i="2"/>
  <c r="Q901" i="2"/>
  <c r="O901" i="2"/>
  <c r="M901" i="2"/>
  <c r="K901" i="2"/>
  <c r="S898" i="2"/>
  <c r="Q898" i="2"/>
  <c r="O898" i="2"/>
  <c r="M898" i="2"/>
  <c r="K898" i="2"/>
  <c r="S897" i="2"/>
  <c r="Q897" i="2"/>
  <c r="O897" i="2"/>
  <c r="M897" i="2"/>
  <c r="K897" i="2"/>
  <c r="S896" i="2"/>
  <c r="Q896" i="2"/>
  <c r="O896" i="2"/>
  <c r="M896" i="2"/>
  <c r="K896" i="2"/>
  <c r="S895" i="2"/>
  <c r="Q895" i="2"/>
  <c r="O895" i="2"/>
  <c r="M895" i="2"/>
  <c r="K895" i="2"/>
  <c r="S894" i="2"/>
  <c r="Q894" i="2"/>
  <c r="O894" i="2"/>
  <c r="M894" i="2"/>
  <c r="K894" i="2"/>
  <c r="W894" i="2" s="1"/>
  <c r="S890" i="2"/>
  <c r="Q890" i="2"/>
  <c r="O890" i="2"/>
  <c r="M890" i="2"/>
  <c r="K890" i="2"/>
  <c r="S887" i="2"/>
  <c r="Q887" i="2"/>
  <c r="O887" i="2"/>
  <c r="M887" i="2"/>
  <c r="K887" i="2"/>
  <c r="W887" i="2" s="1"/>
  <c r="S886" i="2"/>
  <c r="Q886" i="2"/>
  <c r="O886" i="2"/>
  <c r="M886" i="2"/>
  <c r="K886" i="2"/>
  <c r="S885" i="2"/>
  <c r="Q885" i="2"/>
  <c r="O885" i="2"/>
  <c r="M885" i="2"/>
  <c r="K885" i="2"/>
  <c r="S884" i="2"/>
  <c r="Q884" i="2"/>
  <c r="O884" i="2"/>
  <c r="M884" i="2"/>
  <c r="K884" i="2"/>
  <c r="S881" i="2"/>
  <c r="Q881" i="2"/>
  <c r="O881" i="2"/>
  <c r="M881" i="2"/>
  <c r="K881" i="2"/>
  <c r="S880" i="2"/>
  <c r="Q880" i="2"/>
  <c r="O880" i="2"/>
  <c r="M880" i="2"/>
  <c r="K880" i="2"/>
  <c r="S879" i="2"/>
  <c r="Q879" i="2"/>
  <c r="O879" i="2"/>
  <c r="M879" i="2"/>
  <c r="K879" i="2"/>
  <c r="W879" i="2" s="1"/>
  <c r="S878" i="2"/>
  <c r="Q878" i="2"/>
  <c r="O878" i="2"/>
  <c r="M878" i="2"/>
  <c r="K878" i="2"/>
  <c r="S874" i="2"/>
  <c r="Q874" i="2"/>
  <c r="O874" i="2"/>
  <c r="M874" i="2"/>
  <c r="K874" i="2"/>
  <c r="W874" i="2" s="1"/>
  <c r="S873" i="2"/>
  <c r="Q873" i="2"/>
  <c r="O873" i="2"/>
  <c r="M873" i="2"/>
  <c r="K873" i="2"/>
  <c r="S872" i="2"/>
  <c r="Q872" i="2"/>
  <c r="O872" i="2"/>
  <c r="M872" i="2"/>
  <c r="K872" i="2"/>
  <c r="S871" i="2"/>
  <c r="Q871" i="2"/>
  <c r="O871" i="2"/>
  <c r="M871" i="2"/>
  <c r="K871" i="2"/>
  <c r="S868" i="2"/>
  <c r="Q868" i="2"/>
  <c r="O868" i="2"/>
  <c r="M868" i="2"/>
  <c r="K868" i="2"/>
  <c r="S867" i="2"/>
  <c r="Q867" i="2"/>
  <c r="O867" i="2"/>
  <c r="M867" i="2"/>
  <c r="K867" i="2"/>
  <c r="S866" i="2"/>
  <c r="Q866" i="2"/>
  <c r="O866" i="2"/>
  <c r="M866" i="2"/>
  <c r="K866" i="2"/>
  <c r="W866" i="2" s="1"/>
  <c r="S865" i="2"/>
  <c r="Q865" i="2"/>
  <c r="O865" i="2"/>
  <c r="M865" i="2"/>
  <c r="K865" i="2"/>
  <c r="S864" i="2"/>
  <c r="Q864" i="2"/>
  <c r="O864" i="2"/>
  <c r="M864" i="2"/>
  <c r="K864" i="2"/>
  <c r="W864" i="2" s="1"/>
  <c r="S861" i="2"/>
  <c r="Q861" i="2"/>
  <c r="O861" i="2"/>
  <c r="M861" i="2"/>
  <c r="K861" i="2"/>
  <c r="S860" i="2"/>
  <c r="Q860" i="2"/>
  <c r="O860" i="2"/>
  <c r="M860" i="2"/>
  <c r="K860" i="2"/>
  <c r="S859" i="2"/>
  <c r="Q859" i="2"/>
  <c r="O859" i="2"/>
  <c r="M859" i="2"/>
  <c r="K859" i="2"/>
  <c r="S858" i="2"/>
  <c r="Q858" i="2"/>
  <c r="O858" i="2"/>
  <c r="M858" i="2"/>
  <c r="K858" i="2"/>
  <c r="S855" i="2"/>
  <c r="Q855" i="2"/>
  <c r="O855" i="2"/>
  <c r="M855" i="2"/>
  <c r="K855" i="2"/>
  <c r="S854" i="2"/>
  <c r="Q854" i="2"/>
  <c r="O854" i="2"/>
  <c r="M854" i="2"/>
  <c r="K854" i="2"/>
  <c r="W854" i="2" s="1"/>
  <c r="S853" i="2"/>
  <c r="Q853" i="2"/>
  <c r="O853" i="2"/>
  <c r="M853" i="2"/>
  <c r="K853" i="2"/>
  <c r="S852" i="2"/>
  <c r="Q852" i="2"/>
  <c r="O852" i="2"/>
  <c r="M852" i="2"/>
  <c r="K852" i="2"/>
  <c r="W852" i="2" s="1"/>
  <c r="S851" i="2"/>
  <c r="Q851" i="2"/>
  <c r="O851" i="2"/>
  <c r="M851" i="2"/>
  <c r="K851" i="2"/>
  <c r="S850" i="2"/>
  <c r="Q850" i="2"/>
  <c r="O850" i="2"/>
  <c r="M850" i="2"/>
  <c r="K850" i="2"/>
  <c r="S846" i="2"/>
  <c r="Q846" i="2"/>
  <c r="O846" i="2"/>
  <c r="M846" i="2"/>
  <c r="K846" i="2"/>
  <c r="S845" i="2"/>
  <c r="Q845" i="2"/>
  <c r="O845" i="2"/>
  <c r="M845" i="2"/>
  <c r="K845" i="2"/>
  <c r="S844" i="2"/>
  <c r="Q844" i="2"/>
  <c r="O844" i="2"/>
  <c r="M844" i="2"/>
  <c r="K844" i="2"/>
  <c r="S843" i="2"/>
  <c r="Q843" i="2"/>
  <c r="O843" i="2"/>
  <c r="M843" i="2"/>
  <c r="K843" i="2"/>
  <c r="W843" i="2" s="1"/>
  <c r="S838" i="2"/>
  <c r="Q838" i="2"/>
  <c r="O838" i="2"/>
  <c r="M838" i="2"/>
  <c r="K838" i="2"/>
  <c r="S837" i="2"/>
  <c r="Q837" i="2"/>
  <c r="O837" i="2"/>
  <c r="M837" i="2"/>
  <c r="K837" i="2"/>
  <c r="W837" i="2" s="1"/>
  <c r="S839" i="2"/>
  <c r="Q839" i="2"/>
  <c r="O839" i="2"/>
  <c r="M839" i="2"/>
  <c r="K839" i="2"/>
  <c r="S834" i="2"/>
  <c r="Q834" i="2"/>
  <c r="O834" i="2"/>
  <c r="M834" i="2"/>
  <c r="K834" i="2"/>
  <c r="S833" i="2"/>
  <c r="Q833" i="2"/>
  <c r="O833" i="2"/>
  <c r="M833" i="2"/>
  <c r="K833" i="2"/>
  <c r="S832" i="2"/>
  <c r="Q832" i="2"/>
  <c r="O832" i="2"/>
  <c r="M832" i="2"/>
  <c r="K832" i="2"/>
  <c r="S829" i="2"/>
  <c r="Q829" i="2"/>
  <c r="O829" i="2"/>
  <c r="M829" i="2"/>
  <c r="K829" i="2"/>
  <c r="S828" i="2"/>
  <c r="Q828" i="2"/>
  <c r="O828" i="2"/>
  <c r="M828" i="2"/>
  <c r="K828" i="2"/>
  <c r="W828" i="2" s="1"/>
  <c r="S827" i="2"/>
  <c r="Q827" i="2"/>
  <c r="O827" i="2"/>
  <c r="M827" i="2"/>
  <c r="K827" i="2"/>
  <c r="S826" i="2"/>
  <c r="Q826" i="2"/>
  <c r="O826" i="2"/>
  <c r="M826" i="2"/>
  <c r="K826" i="2"/>
  <c r="W826" i="2" s="1"/>
  <c r="S823" i="2"/>
  <c r="Q823" i="2"/>
  <c r="O823" i="2"/>
  <c r="M823" i="2"/>
  <c r="K823" i="2"/>
  <c r="S822" i="2"/>
  <c r="Q822" i="2"/>
  <c r="O822" i="2"/>
  <c r="M822" i="2"/>
  <c r="K822" i="2"/>
  <c r="S818" i="2"/>
  <c r="Q818" i="2"/>
  <c r="O818" i="2"/>
  <c r="M818" i="2"/>
  <c r="K818" i="2"/>
  <c r="S817" i="2"/>
  <c r="Q817" i="2"/>
  <c r="O817" i="2"/>
  <c r="M817" i="2"/>
  <c r="K817" i="2"/>
  <c r="S816" i="2"/>
  <c r="Q816" i="2"/>
  <c r="O816" i="2"/>
  <c r="M816" i="2"/>
  <c r="K816" i="2"/>
  <c r="S815" i="2"/>
  <c r="Q815" i="2"/>
  <c r="O815" i="2"/>
  <c r="M815" i="2"/>
  <c r="K815" i="2"/>
  <c r="W815" i="2" s="1"/>
  <c r="S814" i="2"/>
  <c r="Q814" i="2"/>
  <c r="O814" i="2"/>
  <c r="M814" i="2"/>
  <c r="K814" i="2"/>
  <c r="S811" i="2"/>
  <c r="Q811" i="2"/>
  <c r="O811" i="2"/>
  <c r="M811" i="2"/>
  <c r="K811" i="2"/>
  <c r="W811" i="2" s="1"/>
  <c r="S810" i="2"/>
  <c r="Q810" i="2"/>
  <c r="O810" i="2"/>
  <c r="M810" i="2"/>
  <c r="K810" i="2"/>
  <c r="S809" i="2"/>
  <c r="Q809" i="2"/>
  <c r="O809" i="2"/>
  <c r="M809" i="2"/>
  <c r="K809" i="2"/>
  <c r="S808" i="2"/>
  <c r="Q808" i="2"/>
  <c r="O808" i="2"/>
  <c r="M808" i="2"/>
  <c r="K808" i="2"/>
  <c r="S807" i="2"/>
  <c r="Q807" i="2"/>
  <c r="O807" i="2"/>
  <c r="M807" i="2"/>
  <c r="K807" i="2"/>
  <c r="S806" i="2"/>
  <c r="Q806" i="2"/>
  <c r="O806" i="2"/>
  <c r="M806" i="2"/>
  <c r="K806" i="2"/>
  <c r="S802" i="2"/>
  <c r="Q802" i="2"/>
  <c r="O802" i="2"/>
  <c r="M802" i="2"/>
  <c r="K802" i="2"/>
  <c r="W802" i="2" s="1"/>
  <c r="S801" i="2"/>
  <c r="Q801" i="2"/>
  <c r="O801" i="2"/>
  <c r="M801" i="2"/>
  <c r="K801" i="2"/>
  <c r="S800" i="2"/>
  <c r="Q800" i="2"/>
  <c r="O800" i="2"/>
  <c r="M800" i="2"/>
  <c r="K800" i="2"/>
  <c r="W800" i="2" s="1"/>
  <c r="S799" i="2"/>
  <c r="Q799" i="2"/>
  <c r="O799" i="2"/>
  <c r="M799" i="2"/>
  <c r="K799" i="2"/>
  <c r="S796" i="2"/>
  <c r="Q796" i="2"/>
  <c r="O796" i="2"/>
  <c r="M796" i="2"/>
  <c r="K796" i="2"/>
  <c r="S795" i="2"/>
  <c r="Q795" i="2"/>
  <c r="O795" i="2"/>
  <c r="M795" i="2"/>
  <c r="K795" i="2"/>
  <c r="S792" i="2"/>
  <c r="Q792" i="2"/>
  <c r="O792" i="2"/>
  <c r="M792" i="2"/>
  <c r="K792" i="2"/>
  <c r="S791" i="2"/>
  <c r="Q791" i="2"/>
  <c r="O791" i="2"/>
  <c r="M791" i="2"/>
  <c r="K791" i="2"/>
  <c r="S790" i="2"/>
  <c r="Q790" i="2"/>
  <c r="O790" i="2"/>
  <c r="M790" i="2"/>
  <c r="K790" i="2"/>
  <c r="W790" i="2" s="1"/>
  <c r="S789" i="2"/>
  <c r="Q789" i="2"/>
  <c r="O789" i="2"/>
  <c r="M789" i="2"/>
  <c r="K789" i="2"/>
  <c r="S786" i="2"/>
  <c r="Q786" i="2"/>
  <c r="O786" i="2"/>
  <c r="M786" i="2"/>
  <c r="K786" i="2"/>
  <c r="W786" i="2" s="1"/>
  <c r="S785" i="2"/>
  <c r="Q785" i="2"/>
  <c r="O785" i="2"/>
  <c r="M785" i="2"/>
  <c r="K785" i="2"/>
  <c r="S784" i="2"/>
  <c r="Q784" i="2"/>
  <c r="O784" i="2"/>
  <c r="M784" i="2"/>
  <c r="K784" i="2"/>
  <c r="S783" i="2"/>
  <c r="Q783" i="2"/>
  <c r="O783" i="2"/>
  <c r="M783" i="2"/>
  <c r="K783" i="2"/>
  <c r="S780" i="2"/>
  <c r="Q780" i="2"/>
  <c r="O780" i="2"/>
  <c r="M780" i="2"/>
  <c r="K780" i="2"/>
  <c r="S779" i="2"/>
  <c r="Q779" i="2"/>
  <c r="O779" i="2"/>
  <c r="M779" i="2"/>
  <c r="K779" i="2"/>
  <c r="S778" i="2"/>
  <c r="Q778" i="2"/>
  <c r="O778" i="2"/>
  <c r="M778" i="2"/>
  <c r="K778" i="2"/>
  <c r="W778" i="2" s="1"/>
  <c r="S777" i="2"/>
  <c r="Q777" i="2"/>
  <c r="O777" i="2"/>
  <c r="M777" i="2"/>
  <c r="K777" i="2"/>
  <c r="S776" i="2"/>
  <c r="Q776" i="2"/>
  <c r="O776" i="2"/>
  <c r="M776" i="2"/>
  <c r="K776" i="2"/>
  <c r="W776" i="2" s="1"/>
  <c r="S1523" i="2"/>
  <c r="Q1523" i="2"/>
  <c r="O1523" i="2"/>
  <c r="M1523" i="2"/>
  <c r="K1523" i="2"/>
  <c r="S1520" i="2"/>
  <c r="Q1520" i="2"/>
  <c r="O1520" i="2"/>
  <c r="M1520" i="2"/>
  <c r="K1520" i="2"/>
  <c r="S1519" i="2"/>
  <c r="Q1519" i="2"/>
  <c r="O1519" i="2"/>
  <c r="M1519" i="2"/>
  <c r="K1519" i="2"/>
  <c r="S1521" i="2"/>
  <c r="Q1521" i="2"/>
  <c r="O1521" i="2"/>
  <c r="M1521" i="2"/>
  <c r="K1521" i="2"/>
  <c r="S1522" i="2"/>
  <c r="Q1522" i="2"/>
  <c r="O1522" i="2"/>
  <c r="M1522" i="2"/>
  <c r="K1522" i="2"/>
  <c r="S1524" i="2"/>
  <c r="Q1524" i="2"/>
  <c r="O1524" i="2"/>
  <c r="M1524" i="2"/>
  <c r="K1524" i="2"/>
  <c r="S1505" i="2"/>
  <c r="Q1505" i="2"/>
  <c r="O1505" i="2"/>
  <c r="M1505" i="2"/>
  <c r="K1505" i="2"/>
  <c r="S1504" i="2"/>
  <c r="Q1504" i="2"/>
  <c r="O1504" i="2"/>
  <c r="M1504" i="2"/>
  <c r="K1504" i="2"/>
  <c r="S1503" i="2"/>
  <c r="Q1503" i="2"/>
  <c r="O1503" i="2"/>
  <c r="M1503" i="2"/>
  <c r="K1503" i="2"/>
  <c r="S1024" i="2"/>
  <c r="Q1024" i="2"/>
  <c r="O1024" i="2"/>
  <c r="M1024" i="2"/>
  <c r="K1024" i="2"/>
  <c r="S1023" i="2"/>
  <c r="Q1023" i="2"/>
  <c r="O1023" i="2"/>
  <c r="M1023" i="2"/>
  <c r="K1023" i="2"/>
  <c r="S1022" i="2"/>
  <c r="Q1022" i="2"/>
  <c r="O1022" i="2"/>
  <c r="M1022" i="2"/>
  <c r="K1022" i="2"/>
  <c r="S1021" i="2"/>
  <c r="Q1021" i="2"/>
  <c r="O1021" i="2"/>
  <c r="M1021" i="2"/>
  <c r="K1021" i="2"/>
  <c r="S1020" i="2"/>
  <c r="Q1020" i="2"/>
  <c r="O1020" i="2"/>
  <c r="M1020" i="2"/>
  <c r="K1020" i="2"/>
  <c r="S1030" i="2"/>
  <c r="Q1030" i="2"/>
  <c r="O1030" i="2"/>
  <c r="M1030" i="2"/>
  <c r="K1030" i="2"/>
  <c r="S1029" i="2"/>
  <c r="Q1029" i="2"/>
  <c r="O1029" i="2"/>
  <c r="M1029" i="2"/>
  <c r="K1029" i="2"/>
  <c r="W1029" i="2" s="1"/>
  <c r="S1028" i="2"/>
  <c r="Q1028" i="2"/>
  <c r="O1028" i="2"/>
  <c r="M1028" i="2"/>
  <c r="K1028" i="2"/>
  <c r="S1027" i="2"/>
  <c r="Q1027" i="2"/>
  <c r="O1027" i="2"/>
  <c r="M1027" i="2"/>
  <c r="K1027" i="2"/>
  <c r="S1038" i="2"/>
  <c r="Q1038" i="2"/>
  <c r="O1038" i="2"/>
  <c r="M1038" i="2"/>
  <c r="K1038" i="2"/>
  <c r="S1037" i="2"/>
  <c r="Q1037" i="2"/>
  <c r="O1037" i="2"/>
  <c r="M1037" i="2"/>
  <c r="K1037" i="2"/>
  <c r="S1036" i="2"/>
  <c r="Q1036" i="2"/>
  <c r="O1036" i="2"/>
  <c r="M1036" i="2"/>
  <c r="K1036" i="2"/>
  <c r="S1035" i="2"/>
  <c r="Q1035" i="2"/>
  <c r="O1035" i="2"/>
  <c r="M1035" i="2"/>
  <c r="K1035" i="2"/>
  <c r="W1035" i="2" s="1"/>
  <c r="S1034" i="2"/>
  <c r="Q1034" i="2"/>
  <c r="O1034" i="2"/>
  <c r="M1034" i="2"/>
  <c r="K1034" i="2"/>
  <c r="S1041" i="2"/>
  <c r="Q1041" i="2"/>
  <c r="O1041" i="2"/>
  <c r="M1041" i="2"/>
  <c r="K1041" i="2"/>
  <c r="W1041" i="2" s="1"/>
  <c r="S1042" i="2"/>
  <c r="Q1042" i="2"/>
  <c r="O1042" i="2"/>
  <c r="M1042" i="2"/>
  <c r="K1042" i="2"/>
  <c r="S1043" i="2"/>
  <c r="Q1043" i="2"/>
  <c r="O1043" i="2"/>
  <c r="M1043" i="2"/>
  <c r="K1043" i="2"/>
  <c r="S1044" i="2"/>
  <c r="Q1044" i="2"/>
  <c r="O1044" i="2"/>
  <c r="M1044" i="2"/>
  <c r="K1044" i="2"/>
  <c r="S1045" i="2"/>
  <c r="Q1045" i="2"/>
  <c r="O1045" i="2"/>
  <c r="M1045" i="2"/>
  <c r="K1045" i="2"/>
  <c r="S1046" i="2"/>
  <c r="Q1046" i="2"/>
  <c r="O1046" i="2"/>
  <c r="M1046" i="2"/>
  <c r="K1046" i="2"/>
  <c r="S1047" i="2"/>
  <c r="Q1047" i="2"/>
  <c r="O1047" i="2"/>
  <c r="M1047" i="2"/>
  <c r="K1047" i="2"/>
  <c r="W1047" i="2" s="1"/>
  <c r="S1048" i="2"/>
  <c r="Q1048" i="2"/>
  <c r="O1048" i="2"/>
  <c r="M1048" i="2"/>
  <c r="K1048" i="2"/>
  <c r="S1049" i="2"/>
  <c r="Q1049" i="2"/>
  <c r="O1049" i="2"/>
  <c r="M1049" i="2"/>
  <c r="K1049" i="2"/>
  <c r="W1049" i="2" s="1"/>
  <c r="S1054" i="2"/>
  <c r="Q1054" i="2"/>
  <c r="O1054" i="2"/>
  <c r="M1054" i="2"/>
  <c r="K1054" i="2"/>
  <c r="S1053" i="2"/>
  <c r="Q1053" i="2"/>
  <c r="O1053" i="2"/>
  <c r="M1053" i="2"/>
  <c r="K1053" i="2"/>
  <c r="S1052" i="2"/>
  <c r="Q1052" i="2"/>
  <c r="O1052" i="2"/>
  <c r="M1052" i="2"/>
  <c r="K1052" i="2"/>
  <c r="S1059" i="2"/>
  <c r="Q1059" i="2"/>
  <c r="O1059" i="2"/>
  <c r="M1059" i="2"/>
  <c r="K1059" i="2"/>
  <c r="S1058" i="2"/>
  <c r="Q1058" i="2"/>
  <c r="O1058" i="2"/>
  <c r="M1058" i="2"/>
  <c r="K1058" i="2"/>
  <c r="S1057" i="2"/>
  <c r="Q1057" i="2"/>
  <c r="O1057" i="2"/>
  <c r="M1057" i="2"/>
  <c r="K1057" i="2"/>
  <c r="W1057" i="2" s="1"/>
  <c r="S1062" i="2"/>
  <c r="Q1062" i="2"/>
  <c r="O1062" i="2"/>
  <c r="M1062" i="2"/>
  <c r="K1062" i="2"/>
  <c r="S1063" i="2"/>
  <c r="Q1063" i="2"/>
  <c r="O1063" i="2"/>
  <c r="M1063" i="2"/>
  <c r="K1063" i="2"/>
  <c r="W1063" i="2" s="1"/>
  <c r="S1066" i="2"/>
  <c r="Q1066" i="2"/>
  <c r="O1066" i="2"/>
  <c r="M1066" i="2"/>
  <c r="K1066" i="2"/>
  <c r="S1067" i="2"/>
  <c r="Q1067" i="2"/>
  <c r="O1067" i="2"/>
  <c r="M1067" i="2"/>
  <c r="K1067" i="2"/>
  <c r="S1070" i="2"/>
  <c r="Q1070" i="2"/>
  <c r="O1070" i="2"/>
  <c r="M1070" i="2"/>
  <c r="K1070" i="2"/>
  <c r="S1071" i="2"/>
  <c r="Q1071" i="2"/>
  <c r="O1071" i="2"/>
  <c r="M1071" i="2"/>
  <c r="K1071" i="2"/>
  <c r="S1072" i="2"/>
  <c r="Q1072" i="2"/>
  <c r="O1072" i="2"/>
  <c r="M1072" i="2"/>
  <c r="K1072" i="2"/>
  <c r="S1080" i="2"/>
  <c r="Q1080" i="2"/>
  <c r="O1080" i="2"/>
  <c r="M1080" i="2"/>
  <c r="K1080" i="2"/>
  <c r="W1080" i="2" s="1"/>
  <c r="S1081" i="2"/>
  <c r="Q1081" i="2"/>
  <c r="O1081" i="2"/>
  <c r="M1081" i="2"/>
  <c r="K1081" i="2"/>
  <c r="S1079" i="2"/>
  <c r="Q1079" i="2"/>
  <c r="O1079" i="2"/>
  <c r="M1079" i="2"/>
  <c r="K1079" i="2"/>
  <c r="W1079" i="2" s="1"/>
  <c r="S1078" i="2"/>
  <c r="Q1078" i="2"/>
  <c r="O1078" i="2"/>
  <c r="M1078" i="2"/>
  <c r="K1078" i="2"/>
  <c r="S1077" i="2"/>
  <c r="Q1077" i="2"/>
  <c r="O1077" i="2"/>
  <c r="M1077" i="2"/>
  <c r="K1077" i="2"/>
  <c r="S1076" i="2"/>
  <c r="Q1076" i="2"/>
  <c r="O1076" i="2"/>
  <c r="M1076" i="2"/>
  <c r="K1076" i="2"/>
  <c r="S1082" i="2"/>
  <c r="Q1082" i="2"/>
  <c r="O1082" i="2"/>
  <c r="M1082" i="2"/>
  <c r="K1082" i="2"/>
  <c r="S1085" i="2"/>
  <c r="Q1085" i="2"/>
  <c r="O1085" i="2"/>
  <c r="M1085" i="2"/>
  <c r="K1085" i="2"/>
  <c r="S1086" i="2"/>
  <c r="Q1086" i="2"/>
  <c r="O1086" i="2"/>
  <c r="M1086" i="2"/>
  <c r="K1086" i="2"/>
  <c r="W1086" i="2" s="1"/>
  <c r="S1089" i="2"/>
  <c r="Q1089" i="2"/>
  <c r="O1089" i="2"/>
  <c r="M1089" i="2"/>
  <c r="K1089" i="2"/>
  <c r="S1090" i="2"/>
  <c r="Q1090" i="2"/>
  <c r="O1090" i="2"/>
  <c r="M1090" i="2"/>
  <c r="K1090" i="2"/>
  <c r="W1090" i="2" s="1"/>
  <c r="S1091" i="2"/>
  <c r="Q1091" i="2"/>
  <c r="O1091" i="2"/>
  <c r="M1091" i="2"/>
  <c r="K1091" i="2"/>
  <c r="S1094" i="2"/>
  <c r="Q1094" i="2"/>
  <c r="O1094" i="2"/>
  <c r="M1094" i="2"/>
  <c r="K1094" i="2"/>
  <c r="S1097" i="2"/>
  <c r="Q1097" i="2"/>
  <c r="O1097" i="2"/>
  <c r="M1097" i="2"/>
  <c r="K1097" i="2"/>
  <c r="S1105" i="2"/>
  <c r="Q1105" i="2"/>
  <c r="O1105" i="2"/>
  <c r="M1105" i="2"/>
  <c r="K1105" i="2"/>
  <c r="S1104" i="2"/>
  <c r="Q1104" i="2"/>
  <c r="O1104" i="2"/>
  <c r="M1104" i="2"/>
  <c r="K1104" i="2"/>
  <c r="S1103" i="2"/>
  <c r="Q1103" i="2"/>
  <c r="O1103" i="2"/>
  <c r="M1103" i="2"/>
  <c r="K1103" i="2"/>
  <c r="W1103" i="2" s="1"/>
  <c r="S1102" i="2"/>
  <c r="Q1102" i="2"/>
  <c r="O1102" i="2"/>
  <c r="M1102" i="2"/>
  <c r="K1102" i="2"/>
  <c r="S1101" i="2"/>
  <c r="Q1101" i="2"/>
  <c r="O1101" i="2"/>
  <c r="M1101" i="2"/>
  <c r="K1101" i="2"/>
  <c r="W1101" i="2" s="1"/>
  <c r="S1100" i="2"/>
  <c r="Q1100" i="2"/>
  <c r="O1100" i="2"/>
  <c r="M1100" i="2"/>
  <c r="K1100" i="2"/>
  <c r="S1108" i="2"/>
  <c r="Q1108" i="2"/>
  <c r="O1108" i="2"/>
  <c r="M1108" i="2"/>
  <c r="K1108" i="2"/>
  <c r="S1112" i="2"/>
  <c r="Q1112" i="2"/>
  <c r="O1112" i="2"/>
  <c r="M1112" i="2"/>
  <c r="K1112" i="2"/>
  <c r="S1117" i="2"/>
  <c r="Q1117" i="2"/>
  <c r="O1117" i="2"/>
  <c r="M1117" i="2"/>
  <c r="K1117" i="2"/>
  <c r="S1116" i="2"/>
  <c r="Q1116" i="2"/>
  <c r="O1116" i="2"/>
  <c r="M1116" i="2"/>
  <c r="K1116" i="2"/>
  <c r="S1115" i="2"/>
  <c r="Q1115" i="2"/>
  <c r="O1115" i="2"/>
  <c r="M1115" i="2"/>
  <c r="K1115" i="2"/>
  <c r="W1115" i="2" s="1"/>
  <c r="S1122" i="2"/>
  <c r="Q1122" i="2"/>
  <c r="O1122" i="2"/>
  <c r="M1122" i="2"/>
  <c r="K1122" i="2"/>
  <c r="S1121" i="2"/>
  <c r="Q1121" i="2"/>
  <c r="O1121" i="2"/>
  <c r="M1121" i="2"/>
  <c r="K1121" i="2"/>
  <c r="W1121" i="2" s="1"/>
  <c r="S1131" i="2"/>
  <c r="Q1131" i="2"/>
  <c r="O1131" i="2"/>
  <c r="M1131" i="2"/>
  <c r="K1131" i="2"/>
  <c r="S1130" i="2"/>
  <c r="Q1130" i="2"/>
  <c r="O1130" i="2"/>
  <c r="M1130" i="2"/>
  <c r="K1130" i="2"/>
  <c r="S1129" i="2"/>
  <c r="Q1129" i="2"/>
  <c r="O1129" i="2"/>
  <c r="M1129" i="2"/>
  <c r="K1129" i="2"/>
  <c r="S1128" i="2"/>
  <c r="Q1128" i="2"/>
  <c r="O1128" i="2"/>
  <c r="M1128" i="2"/>
  <c r="K1128" i="2"/>
  <c r="S1127" i="2"/>
  <c r="Q1127" i="2"/>
  <c r="O1127" i="2"/>
  <c r="M1127" i="2"/>
  <c r="K1127" i="2"/>
  <c r="S1126" i="2"/>
  <c r="Q1126" i="2"/>
  <c r="O1126" i="2"/>
  <c r="M1126" i="2"/>
  <c r="K1126" i="2"/>
  <c r="W1126" i="2" s="1"/>
  <c r="S1139" i="2"/>
  <c r="Q1139" i="2"/>
  <c r="O1139" i="2"/>
  <c r="M1139" i="2"/>
  <c r="K1139" i="2"/>
  <c r="S1138" i="2"/>
  <c r="Q1138" i="2"/>
  <c r="O1138" i="2"/>
  <c r="M1138" i="2"/>
  <c r="K1138" i="2"/>
  <c r="W1138" i="2" s="1"/>
  <c r="S1137" i="2"/>
  <c r="Q1137" i="2"/>
  <c r="O1137" i="2"/>
  <c r="M1137" i="2"/>
  <c r="K1137" i="2"/>
  <c r="S1136" i="2"/>
  <c r="Q1136" i="2"/>
  <c r="O1136" i="2"/>
  <c r="M1136" i="2"/>
  <c r="K1136" i="2"/>
  <c r="S1135" i="2"/>
  <c r="Q1135" i="2"/>
  <c r="O1135" i="2"/>
  <c r="M1135" i="2"/>
  <c r="K1135" i="2"/>
  <c r="S1148" i="2"/>
  <c r="Q1148" i="2"/>
  <c r="O1148" i="2"/>
  <c r="M1148" i="2"/>
  <c r="K1148" i="2"/>
  <c r="S1147" i="2"/>
  <c r="Q1147" i="2"/>
  <c r="O1147" i="2"/>
  <c r="M1147" i="2"/>
  <c r="K1147" i="2"/>
  <c r="S1146" i="2"/>
  <c r="Q1146" i="2"/>
  <c r="O1146" i="2"/>
  <c r="M1146" i="2"/>
  <c r="K1146" i="2"/>
  <c r="W1146" i="2" s="1"/>
  <c r="S1145" i="2"/>
  <c r="Q1145" i="2"/>
  <c r="O1145" i="2"/>
  <c r="M1145" i="2"/>
  <c r="K1145" i="2"/>
  <c r="S1144" i="2"/>
  <c r="Q1144" i="2"/>
  <c r="O1144" i="2"/>
  <c r="M1144" i="2"/>
  <c r="K1144" i="2"/>
  <c r="W1144" i="2" s="1"/>
  <c r="S1143" i="2"/>
  <c r="Q1143" i="2"/>
  <c r="O1143" i="2"/>
  <c r="M1143" i="2"/>
  <c r="K1143" i="2"/>
  <c r="S1154" i="2"/>
  <c r="Q1154" i="2"/>
  <c r="O1154" i="2"/>
  <c r="M1154" i="2"/>
  <c r="K1154" i="2"/>
  <c r="S1153" i="2"/>
  <c r="Q1153" i="2"/>
  <c r="O1153" i="2"/>
  <c r="M1153" i="2"/>
  <c r="K1153" i="2"/>
  <c r="S1152" i="2"/>
  <c r="Q1152" i="2"/>
  <c r="O1152" i="2"/>
  <c r="M1152" i="2"/>
  <c r="K1152" i="2"/>
  <c r="S1151" i="2"/>
  <c r="Q1151" i="2"/>
  <c r="O1151" i="2"/>
  <c r="M1151" i="2"/>
  <c r="K1151" i="2"/>
  <c r="S1158" i="2"/>
  <c r="Q1158" i="2"/>
  <c r="O1158" i="2"/>
  <c r="M1158" i="2"/>
  <c r="K1158" i="2"/>
  <c r="S1157" i="2"/>
  <c r="Q1157" i="2"/>
  <c r="O1157" i="2"/>
  <c r="M1157" i="2"/>
  <c r="K1157" i="2"/>
  <c r="S1187" i="2"/>
  <c r="Q1187" i="2"/>
  <c r="O1187" i="2"/>
  <c r="M1187" i="2"/>
  <c r="K1187" i="2"/>
  <c r="W1187" i="2" s="1"/>
  <c r="S1186" i="2"/>
  <c r="Q1186" i="2"/>
  <c r="O1186" i="2"/>
  <c r="M1186" i="2"/>
  <c r="K1186" i="2"/>
  <c r="S1185" i="2"/>
  <c r="Q1185" i="2"/>
  <c r="O1185" i="2"/>
  <c r="M1185" i="2"/>
  <c r="K1185" i="2"/>
  <c r="S1184" i="2"/>
  <c r="Q1184" i="2"/>
  <c r="O1184" i="2"/>
  <c r="M1184" i="2"/>
  <c r="K1184" i="2"/>
  <c r="S1180" i="2"/>
  <c r="Q1180" i="2"/>
  <c r="O1180" i="2"/>
  <c r="M1180" i="2"/>
  <c r="K1180" i="2"/>
  <c r="S1181" i="2"/>
  <c r="Q1181" i="2"/>
  <c r="O1181" i="2"/>
  <c r="M1181" i="2"/>
  <c r="K1181" i="2"/>
  <c r="S1179" i="2"/>
  <c r="Q1179" i="2"/>
  <c r="O1179" i="2"/>
  <c r="M1179" i="2"/>
  <c r="K1179" i="2"/>
  <c r="W1179" i="2" s="1"/>
  <c r="S1177" i="2"/>
  <c r="Q1177" i="2"/>
  <c r="O1177" i="2"/>
  <c r="M1177" i="2"/>
  <c r="K1177" i="2"/>
  <c r="S1178" i="2"/>
  <c r="Q1178" i="2"/>
  <c r="O1178" i="2"/>
  <c r="M1178" i="2"/>
  <c r="K1178" i="2"/>
  <c r="W1178" i="2" s="1"/>
  <c r="S1174" i="2"/>
  <c r="Q1174" i="2"/>
  <c r="O1174" i="2"/>
  <c r="M1174" i="2"/>
  <c r="K1174" i="2"/>
  <c r="S1173" i="2"/>
  <c r="Q1173" i="2"/>
  <c r="O1173" i="2"/>
  <c r="M1173" i="2"/>
  <c r="K1173" i="2"/>
  <c r="S1172" i="2"/>
  <c r="Q1172" i="2"/>
  <c r="O1172" i="2"/>
  <c r="M1172" i="2"/>
  <c r="K1172" i="2"/>
  <c r="S1171" i="2"/>
  <c r="Q1171" i="2"/>
  <c r="O1171" i="2"/>
  <c r="M1171" i="2"/>
  <c r="K1171" i="2"/>
  <c r="S1168" i="2"/>
  <c r="Q1168" i="2"/>
  <c r="O1168" i="2"/>
  <c r="M1168" i="2"/>
  <c r="K1168" i="2"/>
  <c r="S1167" i="2"/>
  <c r="Q1167" i="2"/>
  <c r="O1167" i="2"/>
  <c r="M1167" i="2"/>
  <c r="K1167" i="2"/>
  <c r="W1167" i="2" s="1"/>
  <c r="S1164" i="2"/>
  <c r="Q1164" i="2"/>
  <c r="O1164" i="2"/>
  <c r="M1164" i="2"/>
  <c r="K1164" i="2"/>
  <c r="S1163" i="2"/>
  <c r="Q1163" i="2"/>
  <c r="O1163" i="2"/>
  <c r="M1163" i="2"/>
  <c r="K1163" i="2"/>
  <c r="W1163" i="2" s="1"/>
  <c r="S1191" i="2"/>
  <c r="Q1191" i="2"/>
  <c r="O1191" i="2"/>
  <c r="M1191" i="2"/>
  <c r="K1191" i="2"/>
  <c r="S1194" i="2"/>
  <c r="Q1194" i="2"/>
  <c r="O1194" i="2"/>
  <c r="M1194" i="2"/>
  <c r="K1194" i="2"/>
  <c r="S1199" i="2"/>
  <c r="Q1199" i="2"/>
  <c r="O1199" i="2"/>
  <c r="M1199" i="2"/>
  <c r="K1199" i="2"/>
  <c r="S1198" i="2"/>
  <c r="Q1198" i="2"/>
  <c r="O1198" i="2"/>
  <c r="M1198" i="2"/>
  <c r="K1198" i="2"/>
  <c r="S1206" i="2"/>
  <c r="Q1206" i="2"/>
  <c r="O1206" i="2"/>
  <c r="M1206" i="2"/>
  <c r="K1206" i="2"/>
  <c r="S1205" i="2"/>
  <c r="Q1205" i="2"/>
  <c r="O1205" i="2"/>
  <c r="M1205" i="2"/>
  <c r="K1205" i="2"/>
  <c r="W1205" i="2" s="1"/>
  <c r="S1204" i="2"/>
  <c r="Q1204" i="2"/>
  <c r="O1204" i="2"/>
  <c r="M1204" i="2"/>
  <c r="K1204" i="2"/>
  <c r="S1203" i="2"/>
  <c r="Q1203" i="2"/>
  <c r="O1203" i="2"/>
  <c r="M1203" i="2"/>
  <c r="K1203" i="2"/>
  <c r="W1203" i="2" s="1"/>
  <c r="S1213" i="2"/>
  <c r="Q1213" i="2"/>
  <c r="O1213" i="2"/>
  <c r="M1213" i="2"/>
  <c r="K1213" i="2"/>
  <c r="S1212" i="2"/>
  <c r="Q1212" i="2"/>
  <c r="O1212" i="2"/>
  <c r="M1212" i="2"/>
  <c r="K1212" i="2"/>
  <c r="S1211" i="2"/>
  <c r="Q1211" i="2"/>
  <c r="O1211" i="2"/>
  <c r="M1211" i="2"/>
  <c r="K1211" i="2"/>
  <c r="S1210" i="2"/>
  <c r="Q1210" i="2"/>
  <c r="O1210" i="2"/>
  <c r="M1210" i="2"/>
  <c r="K1210" i="2"/>
  <c r="S1209" i="2"/>
  <c r="Q1209" i="2"/>
  <c r="O1209" i="2"/>
  <c r="M1209" i="2"/>
  <c r="K1209" i="2"/>
  <c r="S1218" i="2"/>
  <c r="Q1218" i="2"/>
  <c r="O1218" i="2"/>
  <c r="M1218" i="2"/>
  <c r="K1218" i="2"/>
  <c r="W1218" i="2" s="1"/>
  <c r="S1217" i="2"/>
  <c r="Q1217" i="2"/>
  <c r="O1217" i="2"/>
  <c r="M1217" i="2"/>
  <c r="K1217" i="2"/>
  <c r="S1216" i="2"/>
  <c r="Q1216" i="2"/>
  <c r="O1216" i="2"/>
  <c r="M1216" i="2"/>
  <c r="K1216" i="2"/>
  <c r="W1216" i="2" s="1"/>
  <c r="S1226" i="2"/>
  <c r="Q1226" i="2"/>
  <c r="O1226" i="2"/>
  <c r="M1226" i="2"/>
  <c r="K1226" i="2"/>
  <c r="S1225" i="2"/>
  <c r="Q1225" i="2"/>
  <c r="O1225" i="2"/>
  <c r="M1225" i="2"/>
  <c r="K1225" i="2"/>
  <c r="S1224" i="2"/>
  <c r="Q1224" i="2"/>
  <c r="O1224" i="2"/>
  <c r="M1224" i="2"/>
  <c r="K1224" i="2"/>
  <c r="S1223" i="2"/>
  <c r="Q1223" i="2"/>
  <c r="O1223" i="2"/>
  <c r="M1223" i="2"/>
  <c r="K1223" i="2"/>
  <c r="S1222" i="2"/>
  <c r="Q1222" i="2"/>
  <c r="O1222" i="2"/>
  <c r="M1222" i="2"/>
  <c r="K1222" i="2"/>
  <c r="S1221" i="2"/>
  <c r="Q1221" i="2"/>
  <c r="O1221" i="2"/>
  <c r="M1221" i="2"/>
  <c r="K1221" i="2"/>
  <c r="W1221" i="2" s="1"/>
  <c r="S1231" i="2"/>
  <c r="Q1231" i="2"/>
  <c r="O1231" i="2"/>
  <c r="M1231" i="2"/>
  <c r="K1231" i="2"/>
  <c r="S1230" i="2"/>
  <c r="Q1230" i="2"/>
  <c r="O1230" i="2"/>
  <c r="M1230" i="2"/>
  <c r="K1230" i="2"/>
  <c r="W1230" i="2" s="1"/>
  <c r="S1229" i="2"/>
  <c r="Q1229" i="2"/>
  <c r="O1229" i="2"/>
  <c r="M1229" i="2"/>
  <c r="K1229" i="2"/>
  <c r="S1238" i="2"/>
  <c r="Q1238" i="2"/>
  <c r="O1238" i="2"/>
  <c r="M1238" i="2"/>
  <c r="K1238" i="2"/>
  <c r="S1237" i="2"/>
  <c r="Q1237" i="2"/>
  <c r="O1237" i="2"/>
  <c r="M1237" i="2"/>
  <c r="K1237" i="2"/>
  <c r="S1236" i="2"/>
  <c r="Q1236" i="2"/>
  <c r="O1236" i="2"/>
  <c r="M1236" i="2"/>
  <c r="K1236" i="2"/>
  <c r="S1235" i="2"/>
  <c r="Q1235" i="2"/>
  <c r="O1235" i="2"/>
  <c r="M1235" i="2"/>
  <c r="K1235" i="2"/>
  <c r="S1234" i="2"/>
  <c r="Q1234" i="2"/>
  <c r="O1234" i="2"/>
  <c r="M1234" i="2"/>
  <c r="K1234" i="2"/>
  <c r="W1234" i="2" s="1"/>
  <c r="S1242" i="2"/>
  <c r="Q1242" i="2"/>
  <c r="O1242" i="2"/>
  <c r="M1242" i="2"/>
  <c r="K1242" i="2"/>
  <c r="S1241" i="2"/>
  <c r="Q1241" i="2"/>
  <c r="O1241" i="2"/>
  <c r="M1241" i="2"/>
  <c r="K1241" i="2"/>
  <c r="W1241" i="2" s="1"/>
  <c r="S1250" i="2"/>
  <c r="Q1250" i="2"/>
  <c r="O1250" i="2"/>
  <c r="M1250" i="2"/>
  <c r="K1250" i="2"/>
  <c r="S1249" i="2"/>
  <c r="Q1249" i="2"/>
  <c r="O1249" i="2"/>
  <c r="M1249" i="2"/>
  <c r="K1249" i="2"/>
  <c r="S1248" i="2"/>
  <c r="Q1248" i="2"/>
  <c r="O1248" i="2"/>
  <c r="M1248" i="2"/>
  <c r="W1248" i="2" s="1"/>
  <c r="K1248" i="2"/>
  <c r="S1247" i="2"/>
  <c r="Q1247" i="2"/>
  <c r="O1247" i="2"/>
  <c r="M1247" i="2"/>
  <c r="K1247" i="2"/>
  <c r="S1246" i="2"/>
  <c r="Q1246" i="2"/>
  <c r="O1246" i="2"/>
  <c r="M1246" i="2"/>
  <c r="W1246" i="2" s="1"/>
  <c r="K1246" i="2"/>
  <c r="S1245" i="2"/>
  <c r="Q1245" i="2"/>
  <c r="O1245" i="2"/>
  <c r="M1245" i="2"/>
  <c r="K1245" i="2"/>
  <c r="S1256" i="2"/>
  <c r="Q1256" i="2"/>
  <c r="O1256" i="2"/>
  <c r="M1256" i="2"/>
  <c r="K1256" i="2"/>
  <c r="S1255" i="2"/>
  <c r="Q1255" i="2"/>
  <c r="O1255" i="2"/>
  <c r="M1255" i="2"/>
  <c r="K1255" i="2"/>
  <c r="S1254" i="2"/>
  <c r="Q1254" i="2"/>
  <c r="O1254" i="2"/>
  <c r="M1254" i="2"/>
  <c r="K1254" i="2"/>
  <c r="S1253" i="2"/>
  <c r="Q1253" i="2"/>
  <c r="O1253" i="2"/>
  <c r="M1253" i="2"/>
  <c r="K1253" i="2"/>
  <c r="S1262" i="2"/>
  <c r="Q1262" i="2"/>
  <c r="O1262" i="2"/>
  <c r="M1262" i="2"/>
  <c r="K1262" i="2"/>
  <c r="S1261" i="2"/>
  <c r="Q1261" i="2"/>
  <c r="O1261" i="2"/>
  <c r="M1261" i="2"/>
  <c r="K1261" i="2"/>
  <c r="S1260" i="2"/>
  <c r="Q1260" i="2"/>
  <c r="O1260" i="2"/>
  <c r="M1260" i="2"/>
  <c r="K1260" i="2"/>
  <c r="S1265" i="2"/>
  <c r="Q1265" i="2"/>
  <c r="O1265" i="2"/>
  <c r="M1265" i="2"/>
  <c r="K1265" i="2"/>
  <c r="W1265" i="2" s="1"/>
  <c r="S1266" i="2"/>
  <c r="Q1266" i="2"/>
  <c r="O1266" i="2"/>
  <c r="M1266" i="2"/>
  <c r="K1266" i="2"/>
  <c r="S1267" i="2"/>
  <c r="Q1267" i="2"/>
  <c r="O1267" i="2"/>
  <c r="M1267" i="2"/>
  <c r="K1267" i="2"/>
  <c r="W1267" i="2" s="1"/>
  <c r="S1273" i="2"/>
  <c r="Q1273" i="2"/>
  <c r="O1273" i="2"/>
  <c r="M1273" i="2"/>
  <c r="K1273" i="2"/>
  <c r="S1272" i="2"/>
  <c r="Q1272" i="2"/>
  <c r="O1272" i="2"/>
  <c r="M1272" i="2"/>
  <c r="K1272" i="2"/>
  <c r="S1271" i="2"/>
  <c r="Q1271" i="2"/>
  <c r="O1271" i="2"/>
  <c r="M1271" i="2"/>
  <c r="K1271" i="2"/>
  <c r="S1270" i="2"/>
  <c r="Q1270" i="2"/>
  <c r="O1270" i="2"/>
  <c r="M1270" i="2"/>
  <c r="K1270" i="2"/>
  <c r="S1277" i="2"/>
  <c r="Q1277" i="2"/>
  <c r="O1277" i="2"/>
  <c r="M1277" i="2"/>
  <c r="K1277" i="2"/>
  <c r="S1278" i="2"/>
  <c r="Q1278" i="2"/>
  <c r="O1278" i="2"/>
  <c r="M1278" i="2"/>
  <c r="K1278" i="2"/>
  <c r="W1278" i="2" s="1"/>
  <c r="S1279" i="2"/>
  <c r="Q1279" i="2"/>
  <c r="O1279" i="2"/>
  <c r="M1279" i="2"/>
  <c r="K1279" i="2"/>
  <c r="S1280" i="2"/>
  <c r="Q1280" i="2"/>
  <c r="O1280" i="2"/>
  <c r="M1280" i="2"/>
  <c r="K1280" i="2"/>
  <c r="W1280" i="2" s="1"/>
  <c r="S1286" i="2"/>
  <c r="Q1286" i="2"/>
  <c r="O1286" i="2"/>
  <c r="M1286" i="2"/>
  <c r="K1286" i="2"/>
  <c r="S1284" i="2"/>
  <c r="Q1284" i="2"/>
  <c r="O1284" i="2"/>
  <c r="M1284" i="2"/>
  <c r="K1284" i="2"/>
  <c r="S1285" i="2"/>
  <c r="Q1285" i="2"/>
  <c r="O1285" i="2"/>
  <c r="M1285" i="2"/>
  <c r="K1285" i="2"/>
  <c r="S1283" i="2"/>
  <c r="Q1283" i="2"/>
  <c r="O1283" i="2"/>
  <c r="M1283" i="2"/>
  <c r="K1283" i="2"/>
  <c r="S1290" i="2"/>
  <c r="Q1290" i="2"/>
  <c r="O1290" i="2"/>
  <c r="M1290" i="2"/>
  <c r="K1290" i="2"/>
  <c r="S1299" i="2"/>
  <c r="Q1299" i="2"/>
  <c r="O1299" i="2"/>
  <c r="M1299" i="2"/>
  <c r="K1299" i="2"/>
  <c r="W1299" i="2" s="1"/>
  <c r="S1298" i="2"/>
  <c r="Q1298" i="2"/>
  <c r="O1298" i="2"/>
  <c r="M1298" i="2"/>
  <c r="K1298" i="2"/>
  <c r="S1297" i="2"/>
  <c r="Q1297" i="2"/>
  <c r="O1297" i="2"/>
  <c r="M1297" i="2"/>
  <c r="K1297" i="2"/>
  <c r="W1297" i="2" s="1"/>
  <c r="S1295" i="2"/>
  <c r="Q1295" i="2"/>
  <c r="O1295" i="2"/>
  <c r="M1295" i="2"/>
  <c r="K1295" i="2"/>
  <c r="S1296" i="2"/>
  <c r="Q1296" i="2"/>
  <c r="O1296" i="2"/>
  <c r="M1296" i="2"/>
  <c r="K1296" i="2"/>
  <c r="S1294" i="2"/>
  <c r="Q1294" i="2"/>
  <c r="O1294" i="2"/>
  <c r="M1294" i="2"/>
  <c r="K1294" i="2"/>
  <c r="S1293" i="2"/>
  <c r="Q1293" i="2"/>
  <c r="O1293" i="2"/>
  <c r="M1293" i="2"/>
  <c r="K1293" i="2"/>
  <c r="S1302" i="2"/>
  <c r="Q1302" i="2"/>
  <c r="O1302" i="2"/>
  <c r="M1302" i="2"/>
  <c r="K1302" i="2"/>
  <c r="S1315" i="2"/>
  <c r="Q1315" i="2"/>
  <c r="O1315" i="2"/>
  <c r="M1315" i="2"/>
  <c r="K1315" i="2"/>
  <c r="W1315" i="2" s="1"/>
  <c r="S1314" i="2"/>
  <c r="Q1314" i="2"/>
  <c r="O1314" i="2"/>
  <c r="M1314" i="2"/>
  <c r="K1314" i="2"/>
  <c r="S1313" i="2"/>
  <c r="Q1313" i="2"/>
  <c r="O1313" i="2"/>
  <c r="M1313" i="2"/>
  <c r="K1313" i="2"/>
  <c r="W1313" i="2" s="1"/>
  <c r="S1312" i="2"/>
  <c r="Q1312" i="2"/>
  <c r="O1312" i="2"/>
  <c r="M1312" i="2"/>
  <c r="K1312" i="2"/>
  <c r="S1311" i="2"/>
  <c r="Q1311" i="2"/>
  <c r="O1311" i="2"/>
  <c r="M1311" i="2"/>
  <c r="K1311" i="2"/>
  <c r="S1310" i="2"/>
  <c r="Q1310" i="2"/>
  <c r="O1310" i="2"/>
  <c r="M1310" i="2"/>
  <c r="K1310" i="2"/>
  <c r="S1309" i="2"/>
  <c r="Q1309" i="2"/>
  <c r="O1309" i="2"/>
  <c r="M1309" i="2"/>
  <c r="K1309" i="2"/>
  <c r="S1308" i="2"/>
  <c r="Q1308" i="2"/>
  <c r="O1308" i="2"/>
  <c r="M1308" i="2"/>
  <c r="K1308" i="2"/>
  <c r="S1307" i="2"/>
  <c r="Q1307" i="2"/>
  <c r="O1307" i="2"/>
  <c r="M1307" i="2"/>
  <c r="K1307" i="2"/>
  <c r="W1307" i="2" s="1"/>
  <c r="S1306" i="2"/>
  <c r="Q1306" i="2"/>
  <c r="O1306" i="2"/>
  <c r="M1306" i="2"/>
  <c r="K1306" i="2"/>
  <c r="S1319" i="2"/>
  <c r="Q1319" i="2"/>
  <c r="O1319" i="2"/>
  <c r="M1319" i="2"/>
  <c r="K1319" i="2"/>
  <c r="W1319" i="2" s="1"/>
  <c r="S1318" i="2"/>
  <c r="Q1318" i="2"/>
  <c r="O1318" i="2"/>
  <c r="M1318" i="2"/>
  <c r="K1318" i="2"/>
  <c r="S1330" i="2"/>
  <c r="Q1330" i="2"/>
  <c r="O1330" i="2"/>
  <c r="M1330" i="2"/>
  <c r="K1330" i="2"/>
  <c r="S1329" i="2"/>
  <c r="Q1329" i="2"/>
  <c r="O1329" i="2"/>
  <c r="M1329" i="2"/>
  <c r="K1329" i="2"/>
  <c r="S1328" i="2"/>
  <c r="Q1328" i="2"/>
  <c r="O1328" i="2"/>
  <c r="M1328" i="2"/>
  <c r="K1328" i="2"/>
  <c r="S1327" i="2"/>
  <c r="Q1327" i="2"/>
  <c r="O1327" i="2"/>
  <c r="M1327" i="2"/>
  <c r="K1327" i="2"/>
  <c r="S1326" i="2"/>
  <c r="Q1326" i="2"/>
  <c r="O1326" i="2"/>
  <c r="M1326" i="2"/>
  <c r="K1326" i="2"/>
  <c r="W1326" i="2" s="1"/>
  <c r="S1325" i="2"/>
  <c r="Q1325" i="2"/>
  <c r="O1325" i="2"/>
  <c r="M1325" i="2"/>
  <c r="K1325" i="2"/>
  <c r="S1324" i="2"/>
  <c r="Q1324" i="2"/>
  <c r="O1324" i="2"/>
  <c r="M1324" i="2"/>
  <c r="K1324" i="2"/>
  <c r="W1324" i="2" s="1"/>
  <c r="S1323" i="2"/>
  <c r="Q1323" i="2"/>
  <c r="O1323" i="2"/>
  <c r="M1323" i="2"/>
  <c r="K1323" i="2"/>
  <c r="S1322" i="2"/>
  <c r="Q1322" i="2"/>
  <c r="O1322" i="2"/>
  <c r="M1322" i="2"/>
  <c r="K1322" i="2"/>
  <c r="S1334" i="2"/>
  <c r="Q1334" i="2"/>
  <c r="O1334" i="2"/>
  <c r="M1334" i="2"/>
  <c r="K1334" i="2"/>
  <c r="S1333" i="2"/>
  <c r="Q1333" i="2"/>
  <c r="O1333" i="2"/>
  <c r="M1333" i="2"/>
  <c r="K1333" i="2"/>
  <c r="S1338" i="2"/>
  <c r="Q1338" i="2"/>
  <c r="O1338" i="2"/>
  <c r="M1338" i="2"/>
  <c r="K1338" i="2"/>
  <c r="S1337" i="2"/>
  <c r="Q1337" i="2"/>
  <c r="O1337" i="2"/>
  <c r="M1337" i="2"/>
  <c r="K1337" i="2"/>
  <c r="W1337" i="2" s="1"/>
  <c r="S1418" i="2"/>
  <c r="Q1418" i="2"/>
  <c r="O1418" i="2"/>
  <c r="M1418" i="2"/>
  <c r="K1418" i="2"/>
  <c r="S1417" i="2"/>
  <c r="Q1417" i="2"/>
  <c r="O1417" i="2"/>
  <c r="M1417" i="2"/>
  <c r="K1417" i="2"/>
  <c r="W1417" i="2" s="1"/>
  <c r="S1416" i="2"/>
  <c r="Q1416" i="2"/>
  <c r="O1416" i="2"/>
  <c r="M1416" i="2"/>
  <c r="K1416" i="2"/>
  <c r="S1413" i="2"/>
  <c r="Q1413" i="2"/>
  <c r="O1413" i="2"/>
  <c r="M1413" i="2"/>
  <c r="K1413" i="2"/>
  <c r="S1410" i="2"/>
  <c r="Q1410" i="2"/>
  <c r="O1410" i="2"/>
  <c r="M1410" i="2"/>
  <c r="K1410" i="2"/>
  <c r="S1409" i="2"/>
  <c r="Q1409" i="2"/>
  <c r="O1409" i="2"/>
  <c r="M1409" i="2"/>
  <c r="K1409" i="2"/>
  <c r="S1408" i="2"/>
  <c r="Q1408" i="2"/>
  <c r="O1408" i="2"/>
  <c r="M1408" i="2"/>
  <c r="K1408" i="2"/>
  <c r="S1407" i="2"/>
  <c r="Q1407" i="2"/>
  <c r="O1407" i="2"/>
  <c r="M1407" i="2"/>
  <c r="K1407" i="2"/>
  <c r="W1407" i="2" s="1"/>
  <c r="S1406" i="2"/>
  <c r="Q1406" i="2"/>
  <c r="O1406" i="2"/>
  <c r="M1406" i="2"/>
  <c r="K1406" i="2"/>
  <c r="S1402" i="2"/>
  <c r="Q1402" i="2"/>
  <c r="O1402" i="2"/>
  <c r="M1402" i="2"/>
  <c r="K1402" i="2"/>
  <c r="W1402" i="2" s="1"/>
  <c r="S1401" i="2"/>
  <c r="Q1401" i="2"/>
  <c r="O1401" i="2"/>
  <c r="M1401" i="2"/>
  <c r="K1401" i="2"/>
  <c r="S1400" i="2"/>
  <c r="Q1400" i="2"/>
  <c r="O1400" i="2"/>
  <c r="M1400" i="2"/>
  <c r="K1400" i="2"/>
  <c r="S1399" i="2"/>
  <c r="Q1399" i="2"/>
  <c r="O1399" i="2"/>
  <c r="M1399" i="2"/>
  <c r="K1399" i="2"/>
  <c r="S1398" i="2"/>
  <c r="Q1398" i="2"/>
  <c r="O1398" i="2"/>
  <c r="M1398" i="2"/>
  <c r="K1398" i="2"/>
  <c r="S1397" i="2"/>
  <c r="Q1397" i="2"/>
  <c r="O1397" i="2"/>
  <c r="M1397" i="2"/>
  <c r="K1397" i="2"/>
  <c r="S1396" i="2"/>
  <c r="Q1396" i="2"/>
  <c r="O1396" i="2"/>
  <c r="M1396" i="2"/>
  <c r="K1396" i="2"/>
  <c r="W1396" i="2" s="1"/>
  <c r="S1393" i="2"/>
  <c r="Q1393" i="2"/>
  <c r="O1393" i="2"/>
  <c r="M1393" i="2"/>
  <c r="K1393" i="2"/>
  <c r="S1392" i="2"/>
  <c r="Q1392" i="2"/>
  <c r="O1392" i="2"/>
  <c r="M1392" i="2"/>
  <c r="K1392" i="2"/>
  <c r="W1392" i="2" s="1"/>
  <c r="S1391" i="2"/>
  <c r="Q1391" i="2"/>
  <c r="O1391" i="2"/>
  <c r="M1391" i="2"/>
  <c r="K1391" i="2"/>
  <c r="S1390" i="2"/>
  <c r="Q1390" i="2"/>
  <c r="O1390" i="2"/>
  <c r="M1390" i="2"/>
  <c r="K1390" i="2"/>
  <c r="S1386" i="2"/>
  <c r="Q1386" i="2"/>
  <c r="O1386" i="2"/>
  <c r="M1386" i="2"/>
  <c r="K1386" i="2"/>
  <c r="S1385" i="2"/>
  <c r="Q1385" i="2"/>
  <c r="O1385" i="2"/>
  <c r="M1385" i="2"/>
  <c r="K1385" i="2"/>
  <c r="S1384" i="2"/>
  <c r="Q1384" i="2"/>
  <c r="O1384" i="2"/>
  <c r="M1384" i="2"/>
  <c r="K1384" i="2"/>
  <c r="S1383" i="2"/>
  <c r="Q1383" i="2"/>
  <c r="O1383" i="2"/>
  <c r="M1383" i="2"/>
  <c r="K1383" i="2"/>
  <c r="W1383" i="2" s="1"/>
  <c r="S1380" i="2"/>
  <c r="Q1380" i="2"/>
  <c r="O1380" i="2"/>
  <c r="M1380" i="2"/>
  <c r="K1380" i="2"/>
  <c r="S1379" i="2"/>
  <c r="Q1379" i="2"/>
  <c r="O1379" i="2"/>
  <c r="M1379" i="2"/>
  <c r="K1379" i="2"/>
  <c r="W1379" i="2" s="1"/>
  <c r="S1378" i="2"/>
  <c r="Q1378" i="2"/>
  <c r="O1378" i="2"/>
  <c r="M1378" i="2"/>
  <c r="K1378" i="2"/>
  <c r="S1375" i="2"/>
  <c r="Q1375" i="2"/>
  <c r="O1375" i="2"/>
  <c r="M1375" i="2"/>
  <c r="K1375" i="2"/>
  <c r="S1374" i="2"/>
  <c r="Q1374" i="2"/>
  <c r="O1374" i="2"/>
  <c r="M1374" i="2"/>
  <c r="K1374" i="2"/>
  <c r="S1373" i="2"/>
  <c r="Q1373" i="2"/>
  <c r="O1373" i="2"/>
  <c r="M1373" i="2"/>
  <c r="K1373" i="2"/>
  <c r="S1369" i="2"/>
  <c r="Q1369" i="2"/>
  <c r="O1369" i="2"/>
  <c r="M1369" i="2"/>
  <c r="K1369" i="2"/>
  <c r="S1368" i="2"/>
  <c r="Q1368" i="2"/>
  <c r="O1368" i="2"/>
  <c r="M1368" i="2"/>
  <c r="K1368" i="2"/>
  <c r="S1365" i="2"/>
  <c r="Q1365" i="2"/>
  <c r="O1365" i="2"/>
  <c r="M1365" i="2"/>
  <c r="K1365" i="2"/>
  <c r="S1364" i="2"/>
  <c r="Q1364" i="2"/>
  <c r="O1364" i="2"/>
  <c r="M1364" i="2"/>
  <c r="K1364" i="2"/>
  <c r="S1363" i="2"/>
  <c r="Q1363" i="2"/>
  <c r="O1363" i="2"/>
  <c r="M1363" i="2"/>
  <c r="K1363" i="2"/>
  <c r="S1360" i="2"/>
  <c r="Q1360" i="2"/>
  <c r="O1360" i="2"/>
  <c r="M1360" i="2"/>
  <c r="K1360" i="2"/>
  <c r="K1353" i="2"/>
  <c r="M1353" i="2"/>
  <c r="O1353" i="2"/>
  <c r="Q1353" i="2"/>
  <c r="S1353" i="2"/>
  <c r="K1354" i="2"/>
  <c r="M1354" i="2"/>
  <c r="O1354" i="2"/>
  <c r="Q1354" i="2"/>
  <c r="S1354" i="2"/>
  <c r="K1355" i="2"/>
  <c r="M1355" i="2"/>
  <c r="O1355" i="2"/>
  <c r="Q1355" i="2"/>
  <c r="S1355" i="2"/>
  <c r="K1356" i="2"/>
  <c r="M1356" i="2"/>
  <c r="O1356" i="2"/>
  <c r="Q1356" i="2"/>
  <c r="S1356" i="2"/>
  <c r="K1357" i="2"/>
  <c r="M1357" i="2"/>
  <c r="W1357" i="2" s="1"/>
  <c r="O1357" i="2"/>
  <c r="Q1357" i="2"/>
  <c r="S1357" i="2"/>
  <c r="S1352" i="2"/>
  <c r="Q1352" i="2"/>
  <c r="O1352" i="2"/>
  <c r="M1352" i="2"/>
  <c r="K1352" i="2"/>
  <c r="S1351" i="2"/>
  <c r="Q1351" i="2"/>
  <c r="O1351" i="2"/>
  <c r="M1351" i="2"/>
  <c r="K1351" i="2"/>
  <c r="S1348" i="2"/>
  <c r="Q1348" i="2"/>
  <c r="O1348" i="2"/>
  <c r="M1348" i="2"/>
  <c r="K1348" i="2"/>
  <c r="S1347" i="2"/>
  <c r="Q1347" i="2"/>
  <c r="O1347" i="2"/>
  <c r="M1347" i="2"/>
  <c r="W1347" i="2" s="1"/>
  <c r="K1347" i="2"/>
  <c r="S1346" i="2"/>
  <c r="Q1346" i="2"/>
  <c r="O1346" i="2"/>
  <c r="M1346" i="2"/>
  <c r="K1346" i="2"/>
  <c r="S1343" i="2"/>
  <c r="Q1343" i="2"/>
  <c r="O1343" i="2"/>
  <c r="M1343" i="2"/>
  <c r="K1343" i="2"/>
  <c r="S1423" i="2"/>
  <c r="Q1423" i="2"/>
  <c r="O1423" i="2"/>
  <c r="M1423" i="2"/>
  <c r="K1423" i="2"/>
  <c r="S1422" i="2"/>
  <c r="Q1422" i="2"/>
  <c r="O1422" i="2"/>
  <c r="M1422" i="2"/>
  <c r="K1422" i="2"/>
  <c r="S1432" i="2"/>
  <c r="Q1432" i="2"/>
  <c r="O1432" i="2"/>
  <c r="M1432" i="2"/>
  <c r="K1432" i="2"/>
  <c r="W1432" i="2" s="1"/>
  <c r="S1431" i="2"/>
  <c r="Q1431" i="2"/>
  <c r="O1431" i="2"/>
  <c r="M1431" i="2"/>
  <c r="K1431" i="2"/>
  <c r="S1430" i="2"/>
  <c r="Q1430" i="2"/>
  <c r="O1430" i="2"/>
  <c r="M1430" i="2"/>
  <c r="K1430" i="2"/>
  <c r="S1429" i="2"/>
  <c r="Q1429" i="2"/>
  <c r="O1429" i="2"/>
  <c r="M1429" i="2"/>
  <c r="K1429" i="2"/>
  <c r="S1428" i="2"/>
  <c r="Q1428" i="2"/>
  <c r="O1428" i="2"/>
  <c r="M1428" i="2"/>
  <c r="K1428" i="2"/>
  <c r="S1427" i="2"/>
  <c r="Q1427" i="2"/>
  <c r="O1427" i="2"/>
  <c r="M1427" i="2"/>
  <c r="K1427" i="2"/>
  <c r="S1440" i="2"/>
  <c r="Q1440" i="2"/>
  <c r="O1440" i="2"/>
  <c r="M1440" i="2"/>
  <c r="K1440" i="2"/>
  <c r="W1440" i="2" s="1"/>
  <c r="S1439" i="2"/>
  <c r="Q1439" i="2"/>
  <c r="O1439" i="2"/>
  <c r="M1439" i="2"/>
  <c r="K1439" i="2"/>
  <c r="S1438" i="2"/>
  <c r="Q1438" i="2"/>
  <c r="O1438" i="2"/>
  <c r="M1438" i="2"/>
  <c r="K1438" i="2"/>
  <c r="W1438" i="2" s="1"/>
  <c r="S1437" i="2"/>
  <c r="Q1437" i="2"/>
  <c r="O1437" i="2"/>
  <c r="M1437" i="2"/>
  <c r="K1437" i="2"/>
  <c r="S1436" i="2"/>
  <c r="Q1436" i="2"/>
  <c r="O1436" i="2"/>
  <c r="M1436" i="2"/>
  <c r="K1436" i="2"/>
  <c r="S1435" i="2"/>
  <c r="Q1435" i="2"/>
  <c r="O1435" i="2"/>
  <c r="M1435" i="2"/>
  <c r="K1435" i="2"/>
  <c r="S1446" i="2"/>
  <c r="Q1446" i="2"/>
  <c r="O1446" i="2"/>
  <c r="M1446" i="2"/>
  <c r="K1446" i="2"/>
  <c r="S1445" i="2"/>
  <c r="Q1445" i="2"/>
  <c r="O1445" i="2"/>
  <c r="M1445" i="2"/>
  <c r="K1445" i="2"/>
  <c r="S1444" i="2"/>
  <c r="Q1444" i="2"/>
  <c r="O1444" i="2"/>
  <c r="M1444" i="2"/>
  <c r="K1444" i="2"/>
  <c r="S1443" i="2"/>
  <c r="Q1443" i="2"/>
  <c r="O1443" i="2"/>
  <c r="M1443" i="2"/>
  <c r="K1443" i="2"/>
  <c r="S1451" i="2"/>
  <c r="Q1451" i="2"/>
  <c r="O1451" i="2"/>
  <c r="M1451" i="2"/>
  <c r="K1451" i="2"/>
  <c r="W1451" i="2" s="1"/>
  <c r="S1450" i="2"/>
  <c r="Q1450" i="2"/>
  <c r="O1450" i="2"/>
  <c r="M1450" i="2"/>
  <c r="K1450" i="2"/>
  <c r="S1449" i="2"/>
  <c r="Q1449" i="2"/>
  <c r="O1449" i="2"/>
  <c r="M1449" i="2"/>
  <c r="K1449" i="2"/>
  <c r="K1456" i="2"/>
  <c r="M1456" i="2"/>
  <c r="O1456" i="2"/>
  <c r="Q1456" i="2"/>
  <c r="S1456" i="2"/>
  <c r="K1457" i="2"/>
  <c r="W1457" i="2" s="1"/>
  <c r="M1457" i="2"/>
  <c r="O1457" i="2"/>
  <c r="Q1457" i="2"/>
  <c r="S1457" i="2"/>
  <c r="K1458" i="2"/>
  <c r="M1458" i="2"/>
  <c r="O1458" i="2"/>
  <c r="Q1458" i="2"/>
  <c r="S1458" i="2"/>
  <c r="K1459" i="2"/>
  <c r="M1459" i="2"/>
  <c r="O1459" i="2"/>
  <c r="Q1459" i="2"/>
  <c r="S1459" i="2"/>
  <c r="K1460" i="2"/>
  <c r="M1460" i="2"/>
  <c r="O1460" i="2"/>
  <c r="Q1460" i="2"/>
  <c r="S1460" i="2"/>
  <c r="S1455" i="2"/>
  <c r="Q1455" i="2"/>
  <c r="O1455" i="2"/>
  <c r="M1455" i="2"/>
  <c r="K1455" i="2"/>
  <c r="W1455" i="2" s="1"/>
  <c r="S1454" i="2"/>
  <c r="Q1454" i="2"/>
  <c r="O1454" i="2"/>
  <c r="M1454" i="2"/>
  <c r="K1454" i="2"/>
  <c r="S1466" i="2"/>
  <c r="Q1466" i="2"/>
  <c r="O1466" i="2"/>
  <c r="M1466" i="2"/>
  <c r="K1466" i="2"/>
  <c r="S1465" i="2"/>
  <c r="Q1465" i="2"/>
  <c r="O1465" i="2"/>
  <c r="M1465" i="2"/>
  <c r="K1465" i="2"/>
  <c r="S1464" i="2"/>
  <c r="Q1464" i="2"/>
  <c r="O1464" i="2"/>
  <c r="M1464" i="2"/>
  <c r="K1464" i="2"/>
  <c r="S1471" i="2"/>
  <c r="Q1471" i="2"/>
  <c r="O1471" i="2"/>
  <c r="M1471" i="2"/>
  <c r="K1471" i="2"/>
  <c r="S1470" i="2"/>
  <c r="Q1470" i="2"/>
  <c r="O1470" i="2"/>
  <c r="M1470" i="2"/>
  <c r="K1470" i="2"/>
  <c r="W1470" i="2" s="1"/>
  <c r="S1469" i="2"/>
  <c r="Q1469" i="2"/>
  <c r="O1469" i="2"/>
  <c r="M1469" i="2"/>
  <c r="K1469" i="2"/>
  <c r="S1476" i="2"/>
  <c r="Q1476" i="2"/>
  <c r="O1476" i="2"/>
  <c r="M1476" i="2"/>
  <c r="K1476" i="2"/>
  <c r="W1476" i="2" s="1"/>
  <c r="S1475" i="2"/>
  <c r="Q1475" i="2"/>
  <c r="O1475" i="2"/>
  <c r="M1475" i="2"/>
  <c r="K1475" i="2"/>
  <c r="S1474" i="2"/>
  <c r="Q1474" i="2"/>
  <c r="O1474" i="2"/>
  <c r="M1474" i="2"/>
  <c r="K1474" i="2"/>
  <c r="S1481" i="2"/>
  <c r="Q1481" i="2"/>
  <c r="O1481" i="2"/>
  <c r="M1481" i="2"/>
  <c r="K1481" i="2"/>
  <c r="S1480" i="2"/>
  <c r="Q1480" i="2"/>
  <c r="O1480" i="2"/>
  <c r="M1480" i="2"/>
  <c r="K1480" i="2"/>
  <c r="S1479" i="2"/>
  <c r="Q1479" i="2"/>
  <c r="O1479" i="2"/>
  <c r="M1479" i="2"/>
  <c r="K1479" i="2"/>
  <c r="S1486" i="2"/>
  <c r="Q1486" i="2"/>
  <c r="O1486" i="2"/>
  <c r="M1486" i="2"/>
  <c r="K1486" i="2"/>
  <c r="W1486" i="2" s="1"/>
  <c r="S1485" i="2"/>
  <c r="Q1485" i="2"/>
  <c r="O1485" i="2"/>
  <c r="M1485" i="2"/>
  <c r="K1485" i="2"/>
  <c r="S1484" i="2"/>
  <c r="Q1484" i="2"/>
  <c r="O1484" i="2"/>
  <c r="M1484" i="2"/>
  <c r="K1484" i="2"/>
  <c r="W1484" i="2" s="1"/>
  <c r="S1491" i="2"/>
  <c r="Q1491" i="2"/>
  <c r="O1491" i="2"/>
  <c r="M1491" i="2"/>
  <c r="K1491" i="2"/>
  <c r="S1490" i="2"/>
  <c r="Q1490" i="2"/>
  <c r="O1490" i="2"/>
  <c r="M1490" i="2"/>
  <c r="K1490" i="2"/>
  <c r="S1489" i="2"/>
  <c r="Q1489" i="2"/>
  <c r="O1489" i="2"/>
  <c r="M1489" i="2"/>
  <c r="K1489" i="2"/>
  <c r="S1494" i="2"/>
  <c r="Q1494" i="2"/>
  <c r="O1494" i="2"/>
  <c r="M1494" i="2"/>
  <c r="K1494" i="2"/>
  <c r="S568" i="2"/>
  <c r="Q568" i="2"/>
  <c r="O568" i="2"/>
  <c r="M568" i="2"/>
  <c r="K568" i="2"/>
  <c r="S566" i="2"/>
  <c r="Q566" i="2"/>
  <c r="O566" i="2"/>
  <c r="M566" i="2"/>
  <c r="K566" i="2"/>
  <c r="W566" i="2" s="1"/>
  <c r="S567" i="2"/>
  <c r="Q567" i="2"/>
  <c r="O567" i="2"/>
  <c r="M567" i="2"/>
  <c r="K567" i="2"/>
  <c r="S565" i="2"/>
  <c r="Q565" i="2"/>
  <c r="O565" i="2"/>
  <c r="M565" i="2"/>
  <c r="K565" i="2"/>
  <c r="W565" i="2" s="1"/>
  <c r="S564" i="2"/>
  <c r="Q564" i="2"/>
  <c r="O564" i="2"/>
  <c r="M564" i="2"/>
  <c r="K564" i="2"/>
  <c r="S561" i="2"/>
  <c r="Q561" i="2"/>
  <c r="O561" i="2"/>
  <c r="M561" i="2"/>
  <c r="K561" i="2"/>
  <c r="S560" i="2"/>
  <c r="Q560" i="2"/>
  <c r="O560" i="2"/>
  <c r="M560" i="2"/>
  <c r="K560" i="2"/>
  <c r="S558" i="2"/>
  <c r="Q558" i="2"/>
  <c r="O558" i="2"/>
  <c r="M558" i="2"/>
  <c r="K558" i="2"/>
  <c r="S559" i="2"/>
  <c r="Q559" i="2"/>
  <c r="O559" i="2"/>
  <c r="M559" i="2"/>
  <c r="K559" i="2"/>
  <c r="S557" i="2"/>
  <c r="Q557" i="2"/>
  <c r="O557" i="2"/>
  <c r="M557" i="2"/>
  <c r="K557" i="2"/>
  <c r="W557" i="2" s="1"/>
  <c r="S556" i="2"/>
  <c r="Q556" i="2"/>
  <c r="O556" i="2"/>
  <c r="M556" i="2"/>
  <c r="K556" i="2"/>
  <c r="S552" i="2"/>
  <c r="Q552" i="2"/>
  <c r="O552" i="2"/>
  <c r="M552" i="2"/>
  <c r="K552" i="2"/>
  <c r="W552" i="2" s="1"/>
  <c r="S548" i="2"/>
  <c r="Q548" i="2"/>
  <c r="O548" i="2"/>
  <c r="M548" i="2"/>
  <c r="K548" i="2"/>
  <c r="S547" i="2"/>
  <c r="Q547" i="2"/>
  <c r="O547" i="2"/>
  <c r="M547" i="2"/>
  <c r="K547" i="2"/>
  <c r="S544" i="2"/>
  <c r="Q544" i="2"/>
  <c r="O544" i="2"/>
  <c r="M544" i="2"/>
  <c r="K544" i="2"/>
  <c r="S543" i="2"/>
  <c r="Q543" i="2"/>
  <c r="O543" i="2"/>
  <c r="M543" i="2"/>
  <c r="K543" i="2"/>
  <c r="S542" i="2"/>
  <c r="Q542" i="2"/>
  <c r="O542" i="2"/>
  <c r="M542" i="2"/>
  <c r="K542" i="2"/>
  <c r="S541" i="2"/>
  <c r="Q541" i="2"/>
  <c r="O541" i="2"/>
  <c r="M541" i="2"/>
  <c r="K541" i="2"/>
  <c r="W541" i="2" s="1"/>
  <c r="S540" i="2"/>
  <c r="Q540" i="2"/>
  <c r="O540" i="2"/>
  <c r="M540" i="2"/>
  <c r="K540" i="2"/>
  <c r="S536" i="2"/>
  <c r="Q536" i="2"/>
  <c r="O536" i="2"/>
  <c r="M536" i="2"/>
  <c r="K536" i="2"/>
  <c r="W536" i="2" s="1"/>
  <c r="S535" i="2"/>
  <c r="Q535" i="2"/>
  <c r="O535" i="2"/>
  <c r="M535" i="2"/>
  <c r="K535" i="2"/>
  <c r="S532" i="2"/>
  <c r="Q532" i="2"/>
  <c r="O532" i="2"/>
  <c r="M532" i="2"/>
  <c r="K532" i="2"/>
  <c r="S531" i="2"/>
  <c r="Q531" i="2"/>
  <c r="O531" i="2"/>
  <c r="M531" i="2"/>
  <c r="K531" i="2"/>
  <c r="S530" i="2"/>
  <c r="Q530" i="2"/>
  <c r="O530" i="2"/>
  <c r="M530" i="2"/>
  <c r="K530" i="2"/>
  <c r="S529" i="2"/>
  <c r="Q529" i="2"/>
  <c r="O529" i="2"/>
  <c r="M529" i="2"/>
  <c r="K529" i="2"/>
  <c r="S528" i="2"/>
  <c r="Q528" i="2"/>
  <c r="O528" i="2"/>
  <c r="M528" i="2"/>
  <c r="K528" i="2"/>
  <c r="W528" i="2" s="1"/>
  <c r="S525" i="2"/>
  <c r="Q525" i="2"/>
  <c r="O525" i="2"/>
  <c r="M525" i="2"/>
  <c r="K525" i="2"/>
  <c r="S524" i="2"/>
  <c r="Q524" i="2"/>
  <c r="O524" i="2"/>
  <c r="M524" i="2"/>
  <c r="K524" i="2"/>
  <c r="W524" i="2" s="1"/>
  <c r="S523" i="2"/>
  <c r="Q523" i="2"/>
  <c r="O523" i="2"/>
  <c r="M523" i="2"/>
  <c r="K523" i="2"/>
  <c r="S522" i="2"/>
  <c r="Q522" i="2"/>
  <c r="O522" i="2"/>
  <c r="M522" i="2"/>
  <c r="K522" i="2"/>
  <c r="S519" i="2"/>
  <c r="Q519" i="2"/>
  <c r="O519" i="2"/>
  <c r="M519" i="2"/>
  <c r="K519" i="2"/>
  <c r="S518" i="2"/>
  <c r="Q518" i="2"/>
  <c r="O518" i="2"/>
  <c r="M518" i="2"/>
  <c r="K518" i="2"/>
  <c r="S517" i="2"/>
  <c r="Q517" i="2"/>
  <c r="O517" i="2"/>
  <c r="M517" i="2"/>
  <c r="K517" i="2"/>
  <c r="S516" i="2"/>
  <c r="Q516" i="2"/>
  <c r="O516" i="2"/>
  <c r="M516" i="2"/>
  <c r="K516" i="2"/>
  <c r="W516" i="2" s="1"/>
  <c r="S512" i="2"/>
  <c r="Q512" i="2"/>
  <c r="O512" i="2"/>
  <c r="M512" i="2"/>
  <c r="K512" i="2"/>
  <c r="S511" i="2"/>
  <c r="Q511" i="2"/>
  <c r="O511" i="2"/>
  <c r="M511" i="2"/>
  <c r="K511" i="2"/>
  <c r="W511" i="2" s="1"/>
  <c r="S508" i="2"/>
  <c r="Q508" i="2"/>
  <c r="O508" i="2"/>
  <c r="M508" i="2"/>
  <c r="K508" i="2"/>
  <c r="S507" i="2"/>
  <c r="Q507" i="2"/>
  <c r="O507" i="2"/>
  <c r="M507" i="2"/>
  <c r="K507" i="2"/>
  <c r="S506" i="2"/>
  <c r="Q506" i="2"/>
  <c r="O506" i="2"/>
  <c r="M506" i="2"/>
  <c r="K506" i="2"/>
  <c r="S505" i="2"/>
  <c r="Q505" i="2"/>
  <c r="O505" i="2"/>
  <c r="M505" i="2"/>
  <c r="K505" i="2"/>
  <c r="S504" i="2"/>
  <c r="Q504" i="2"/>
  <c r="O504" i="2"/>
  <c r="M504" i="2"/>
  <c r="K504" i="2"/>
  <c r="S503" i="2"/>
  <c r="Q503" i="2"/>
  <c r="O503" i="2"/>
  <c r="M503" i="2"/>
  <c r="K503" i="2"/>
  <c r="W503" i="2" s="1"/>
  <c r="S502" i="2"/>
  <c r="Q502" i="2"/>
  <c r="O502" i="2"/>
  <c r="M502" i="2"/>
  <c r="K502" i="2"/>
  <c r="S501" i="2"/>
  <c r="Q501" i="2"/>
  <c r="O501" i="2"/>
  <c r="M501" i="2"/>
  <c r="K501" i="2"/>
  <c r="W501" i="2" s="1"/>
  <c r="S498" i="2"/>
  <c r="Q498" i="2"/>
  <c r="O498" i="2"/>
  <c r="M498" i="2"/>
  <c r="K498" i="2"/>
  <c r="S497" i="2"/>
  <c r="Q497" i="2"/>
  <c r="O497" i="2"/>
  <c r="M497" i="2"/>
  <c r="K497" i="2"/>
  <c r="S494" i="2"/>
  <c r="Q494" i="2"/>
  <c r="O494" i="2"/>
  <c r="M494" i="2"/>
  <c r="K494" i="2"/>
  <c r="S493" i="2"/>
  <c r="Q493" i="2"/>
  <c r="O493" i="2"/>
  <c r="M493" i="2"/>
  <c r="K493" i="2"/>
  <c r="S492" i="2"/>
  <c r="Q492" i="2"/>
  <c r="O492" i="2"/>
  <c r="M492" i="2"/>
  <c r="K492" i="2"/>
  <c r="S491" i="2"/>
  <c r="Q491" i="2"/>
  <c r="O491" i="2"/>
  <c r="M491" i="2"/>
  <c r="K491" i="2"/>
  <c r="S490" i="2"/>
  <c r="Q490" i="2"/>
  <c r="O490" i="2"/>
  <c r="M490" i="2"/>
  <c r="K490" i="2"/>
  <c r="S489" i="2"/>
  <c r="Q489" i="2"/>
  <c r="O489" i="2"/>
  <c r="M489" i="2"/>
  <c r="K489" i="2"/>
  <c r="W489" i="2" s="1"/>
  <c r="S488" i="2"/>
  <c r="Q488" i="2"/>
  <c r="O488" i="2"/>
  <c r="M488" i="2"/>
  <c r="K488" i="2"/>
  <c r="S487" i="2"/>
  <c r="Q487" i="2"/>
  <c r="O487" i="2"/>
  <c r="M487" i="2"/>
  <c r="K487" i="2"/>
  <c r="S483" i="2"/>
  <c r="Q483" i="2"/>
  <c r="O483" i="2"/>
  <c r="M483" i="2"/>
  <c r="K483" i="2"/>
  <c r="S482" i="2"/>
  <c r="Q482" i="2"/>
  <c r="O482" i="2"/>
  <c r="M482" i="2"/>
  <c r="K482" i="2"/>
  <c r="S481" i="2"/>
  <c r="Q481" i="2"/>
  <c r="O481" i="2"/>
  <c r="M481" i="2"/>
  <c r="K481" i="2"/>
  <c r="S478" i="2"/>
  <c r="Q478" i="2"/>
  <c r="O478" i="2"/>
  <c r="M478" i="2"/>
  <c r="K478" i="2"/>
  <c r="W478" i="2" s="1"/>
  <c r="S475" i="2"/>
  <c r="Q475" i="2"/>
  <c r="O475" i="2"/>
  <c r="M475" i="2"/>
  <c r="K475" i="2"/>
  <c r="S474" i="2"/>
  <c r="Q474" i="2"/>
  <c r="O474" i="2"/>
  <c r="M474" i="2"/>
  <c r="K474" i="2"/>
  <c r="W474" i="2" s="1"/>
  <c r="S473" i="2"/>
  <c r="Q473" i="2"/>
  <c r="O473" i="2"/>
  <c r="M473" i="2"/>
  <c r="K473" i="2"/>
  <c r="S472" i="2"/>
  <c r="Q472" i="2"/>
  <c r="O472" i="2"/>
  <c r="M472" i="2"/>
  <c r="K472" i="2"/>
  <c r="S471" i="2"/>
  <c r="Q471" i="2"/>
  <c r="O471" i="2"/>
  <c r="M471" i="2"/>
  <c r="K471" i="2"/>
  <c r="S470" i="2"/>
  <c r="Q470" i="2"/>
  <c r="O470" i="2"/>
  <c r="M470" i="2"/>
  <c r="K470" i="2"/>
  <c r="S467" i="2"/>
  <c r="Q467" i="2"/>
  <c r="O467" i="2"/>
  <c r="M467" i="2"/>
  <c r="K467" i="2"/>
  <c r="S466" i="2"/>
  <c r="Q466" i="2"/>
  <c r="O466" i="2"/>
  <c r="M466" i="2"/>
  <c r="K466" i="2"/>
  <c r="W466" i="2" s="1"/>
  <c r="S462" i="2"/>
  <c r="Q462" i="2"/>
  <c r="O462" i="2"/>
  <c r="M462" i="2"/>
  <c r="K462" i="2"/>
  <c r="S459" i="2"/>
  <c r="Q459" i="2"/>
  <c r="O459" i="2"/>
  <c r="M459" i="2"/>
  <c r="K459" i="2"/>
  <c r="W459" i="2" s="1"/>
  <c r="K451" i="2"/>
  <c r="W451" i="2" s="1"/>
  <c r="M451" i="2"/>
  <c r="O451" i="2"/>
  <c r="Q451" i="2"/>
  <c r="S451" i="2"/>
  <c r="K452" i="2"/>
  <c r="M452" i="2"/>
  <c r="O452" i="2"/>
  <c r="Q452" i="2"/>
  <c r="S452" i="2"/>
  <c r="K453" i="2"/>
  <c r="M453" i="2"/>
  <c r="O453" i="2"/>
  <c r="Q453" i="2"/>
  <c r="S453" i="2"/>
  <c r="K454" i="2"/>
  <c r="W454" i="2" s="1"/>
  <c r="M454" i="2"/>
  <c r="O454" i="2"/>
  <c r="Q454" i="2"/>
  <c r="S454" i="2"/>
  <c r="K455" i="2"/>
  <c r="M455" i="2"/>
  <c r="O455" i="2"/>
  <c r="Q455" i="2"/>
  <c r="S455" i="2"/>
  <c r="K456" i="2"/>
  <c r="M456" i="2"/>
  <c r="O456" i="2"/>
  <c r="Q456" i="2"/>
  <c r="S456" i="2"/>
  <c r="S450" i="2"/>
  <c r="Q450" i="2"/>
  <c r="O450" i="2"/>
  <c r="M450" i="2"/>
  <c r="K450" i="2"/>
  <c r="S449" i="2"/>
  <c r="Q449" i="2"/>
  <c r="O449" i="2"/>
  <c r="M449" i="2"/>
  <c r="K449" i="2"/>
  <c r="W449" i="2" s="1"/>
  <c r="S446" i="2"/>
  <c r="Q446" i="2"/>
  <c r="O446" i="2"/>
  <c r="M446" i="2"/>
  <c r="K446" i="2"/>
  <c r="S442" i="2"/>
  <c r="Q442" i="2"/>
  <c r="O442" i="2"/>
  <c r="M442" i="2"/>
  <c r="K442" i="2"/>
  <c r="S441" i="2"/>
  <c r="Q441" i="2"/>
  <c r="O441" i="2"/>
  <c r="M441" i="2"/>
  <c r="K441" i="2"/>
  <c r="S438" i="2"/>
  <c r="Q438" i="2"/>
  <c r="O438" i="2"/>
  <c r="M438" i="2"/>
  <c r="K438" i="2"/>
  <c r="S437" i="2"/>
  <c r="Q437" i="2"/>
  <c r="O437" i="2"/>
  <c r="M437" i="2"/>
  <c r="K437" i="2"/>
  <c r="S436" i="2"/>
  <c r="Q436" i="2"/>
  <c r="O436" i="2"/>
  <c r="M436" i="2"/>
  <c r="K436" i="2"/>
  <c r="W436" i="2" s="1"/>
  <c r="S433" i="2"/>
  <c r="Q433" i="2"/>
  <c r="O433" i="2"/>
  <c r="M433" i="2"/>
  <c r="K433" i="2"/>
  <c r="S432" i="2"/>
  <c r="Q432" i="2"/>
  <c r="O432" i="2"/>
  <c r="M432" i="2"/>
  <c r="K432" i="2"/>
  <c r="W432" i="2" s="1"/>
  <c r="S431" i="2"/>
  <c r="Q431" i="2"/>
  <c r="O431" i="2"/>
  <c r="M431" i="2"/>
  <c r="K431" i="2"/>
  <c r="S428" i="2"/>
  <c r="Q428" i="2"/>
  <c r="O428" i="2"/>
  <c r="M428" i="2"/>
  <c r="K428" i="2"/>
  <c r="S427" i="2"/>
  <c r="Q427" i="2"/>
  <c r="O427" i="2"/>
  <c r="M427" i="2"/>
  <c r="K427" i="2"/>
  <c r="S426" i="2"/>
  <c r="Q426" i="2"/>
  <c r="O426" i="2"/>
  <c r="M426" i="2"/>
  <c r="K426" i="2"/>
  <c r="S425" i="2"/>
  <c r="Q425" i="2"/>
  <c r="O425" i="2"/>
  <c r="M425" i="2"/>
  <c r="K425" i="2"/>
  <c r="S416" i="2"/>
  <c r="Q416" i="2"/>
  <c r="O416" i="2"/>
  <c r="M416" i="2"/>
  <c r="K416" i="2"/>
  <c r="W416" i="2" s="1"/>
  <c r="S420" i="2"/>
  <c r="Q420" i="2"/>
  <c r="O420" i="2"/>
  <c r="M420" i="2"/>
  <c r="K420" i="2"/>
  <c r="S419" i="2"/>
  <c r="Q419" i="2"/>
  <c r="O419" i="2"/>
  <c r="M419" i="2"/>
  <c r="K419" i="2"/>
  <c r="W419" i="2" s="1"/>
  <c r="S413" i="2"/>
  <c r="Q413" i="2"/>
  <c r="O413" i="2"/>
  <c r="M413" i="2"/>
  <c r="K413" i="2"/>
  <c r="S412" i="2"/>
  <c r="Q412" i="2"/>
  <c r="O412" i="2"/>
  <c r="M412" i="2"/>
  <c r="K412" i="2"/>
  <c r="S409" i="2"/>
  <c r="Q409" i="2"/>
  <c r="O409" i="2"/>
  <c r="M409" i="2"/>
  <c r="K409" i="2"/>
  <c r="S408" i="2"/>
  <c r="Q408" i="2"/>
  <c r="O408" i="2"/>
  <c r="M408" i="2"/>
  <c r="K408" i="2"/>
  <c r="S404" i="2"/>
  <c r="Q404" i="2"/>
  <c r="O404" i="2"/>
  <c r="M404" i="2"/>
  <c r="K404" i="2"/>
  <c r="S403" i="2"/>
  <c r="Q403" i="2"/>
  <c r="O403" i="2"/>
  <c r="M403" i="2"/>
  <c r="K403" i="2"/>
  <c r="W403" i="2" s="1"/>
  <c r="S402" i="2"/>
  <c r="Q402" i="2"/>
  <c r="O402" i="2"/>
  <c r="M402" i="2"/>
  <c r="K402" i="2"/>
  <c r="S401" i="2"/>
  <c r="Q401" i="2"/>
  <c r="O401" i="2"/>
  <c r="M401" i="2"/>
  <c r="K401" i="2"/>
  <c r="W401" i="2" s="1"/>
  <c r="S400" i="2"/>
  <c r="Q400" i="2"/>
  <c r="O400" i="2"/>
  <c r="M400" i="2"/>
  <c r="K400" i="2"/>
  <c r="S399" i="2"/>
  <c r="Q399" i="2"/>
  <c r="O399" i="2"/>
  <c r="M399" i="2"/>
  <c r="K399" i="2"/>
  <c r="S396" i="2"/>
  <c r="Q396" i="2"/>
  <c r="O396" i="2"/>
  <c r="M396" i="2"/>
  <c r="K396" i="2"/>
  <c r="S395" i="2"/>
  <c r="Q395" i="2"/>
  <c r="O395" i="2"/>
  <c r="M395" i="2"/>
  <c r="K395" i="2"/>
  <c r="S394" i="2"/>
  <c r="Q394" i="2"/>
  <c r="O394" i="2"/>
  <c r="M394" i="2"/>
  <c r="K394" i="2"/>
  <c r="S393" i="2"/>
  <c r="Q393" i="2"/>
  <c r="O393" i="2"/>
  <c r="M393" i="2"/>
  <c r="K393" i="2"/>
  <c r="W393" i="2" s="1"/>
  <c r="S390" i="2"/>
  <c r="Q390" i="2"/>
  <c r="O390" i="2"/>
  <c r="M390" i="2"/>
  <c r="K390" i="2"/>
  <c r="S386" i="2"/>
  <c r="Q386" i="2"/>
  <c r="O386" i="2"/>
  <c r="M386" i="2"/>
  <c r="K386" i="2"/>
  <c r="W386" i="2" s="1"/>
  <c r="S383" i="2"/>
  <c r="Q383" i="2"/>
  <c r="O383" i="2"/>
  <c r="M383" i="2"/>
  <c r="K383" i="2"/>
  <c r="S380" i="2"/>
  <c r="Q380" i="2"/>
  <c r="O380" i="2"/>
  <c r="M380" i="2"/>
  <c r="K380" i="2"/>
  <c r="S376" i="2"/>
  <c r="Q376" i="2"/>
  <c r="O376" i="2"/>
  <c r="M376" i="2"/>
  <c r="K376" i="2"/>
  <c r="S375" i="2"/>
  <c r="Q375" i="2"/>
  <c r="O375" i="2"/>
  <c r="M375" i="2"/>
  <c r="K375" i="2"/>
  <c r="S374" i="2"/>
  <c r="Q374" i="2"/>
  <c r="O374" i="2"/>
  <c r="M374" i="2"/>
  <c r="K374" i="2"/>
  <c r="S373" i="2"/>
  <c r="Q373" i="2"/>
  <c r="O373" i="2"/>
  <c r="M373" i="2"/>
  <c r="K373" i="2"/>
  <c r="W373" i="2" s="1"/>
  <c r="S368" i="2"/>
  <c r="Q368" i="2"/>
  <c r="O368" i="2"/>
  <c r="M368" i="2"/>
  <c r="K368" i="2"/>
  <c r="S364" i="2"/>
  <c r="Q364" i="2"/>
  <c r="O364" i="2"/>
  <c r="M364" i="2"/>
  <c r="K364" i="2"/>
  <c r="W364" i="2" s="1"/>
  <c r="S363" i="2"/>
  <c r="Q363" i="2"/>
  <c r="O363" i="2"/>
  <c r="M363" i="2"/>
  <c r="K363" i="2"/>
  <c r="S362" i="2"/>
  <c r="Q362" i="2"/>
  <c r="O362" i="2"/>
  <c r="M362" i="2"/>
  <c r="K362" i="2"/>
  <c r="S357" i="2"/>
  <c r="Q357" i="2"/>
  <c r="O357" i="2"/>
  <c r="M357" i="2"/>
  <c r="K357" i="2"/>
  <c r="K203" i="2"/>
  <c r="W203" i="2" s="1"/>
  <c r="M203" i="2"/>
  <c r="O203" i="2"/>
  <c r="Q203" i="2"/>
  <c r="S203" i="2"/>
  <c r="K204" i="2"/>
  <c r="M204" i="2"/>
  <c r="O204" i="2"/>
  <c r="Q204" i="2"/>
  <c r="S204" i="2"/>
  <c r="K207" i="2"/>
  <c r="M207" i="2"/>
  <c r="O207" i="2"/>
  <c r="Q207" i="2"/>
  <c r="S207" i="2"/>
  <c r="K208" i="2"/>
  <c r="M208" i="2"/>
  <c r="O208" i="2"/>
  <c r="Q208" i="2"/>
  <c r="S208" i="2"/>
  <c r="K209" i="2"/>
  <c r="M209" i="2"/>
  <c r="O209" i="2"/>
  <c r="Q209" i="2"/>
  <c r="S209" i="2"/>
  <c r="K210" i="2"/>
  <c r="M210" i="2"/>
  <c r="O210" i="2"/>
  <c r="Q210" i="2"/>
  <c r="S210" i="2"/>
  <c r="K213" i="2"/>
  <c r="M213" i="2"/>
  <c r="O213" i="2"/>
  <c r="Q213" i="2"/>
  <c r="S213" i="2"/>
  <c r="K214" i="2"/>
  <c r="M214" i="2"/>
  <c r="O214" i="2"/>
  <c r="Q214" i="2"/>
  <c r="S214" i="2"/>
  <c r="K215" i="2"/>
  <c r="W215" i="2" s="1"/>
  <c r="M215" i="2"/>
  <c r="O215" i="2"/>
  <c r="Q215" i="2"/>
  <c r="S215" i="2"/>
  <c r="K218" i="2"/>
  <c r="M218" i="2"/>
  <c r="O218" i="2"/>
  <c r="Q218" i="2"/>
  <c r="S218" i="2"/>
  <c r="K219" i="2"/>
  <c r="M219" i="2"/>
  <c r="O219" i="2"/>
  <c r="Q219" i="2"/>
  <c r="S219" i="2"/>
  <c r="K220" i="2"/>
  <c r="M220" i="2"/>
  <c r="O220" i="2"/>
  <c r="Q220" i="2"/>
  <c r="S220" i="2"/>
  <c r="K221" i="2"/>
  <c r="M221" i="2"/>
  <c r="O221" i="2"/>
  <c r="Q221" i="2"/>
  <c r="S221" i="2"/>
  <c r="K222" i="2"/>
  <c r="W222" i="2" s="1"/>
  <c r="M222" i="2"/>
  <c r="O222" i="2"/>
  <c r="Q222" i="2"/>
  <c r="S222" i="2"/>
  <c r="K223" i="2"/>
  <c r="M223" i="2"/>
  <c r="O223" i="2"/>
  <c r="Q223" i="2"/>
  <c r="S223" i="2"/>
  <c r="K224" i="2"/>
  <c r="M224" i="2"/>
  <c r="O224" i="2"/>
  <c r="Q224" i="2"/>
  <c r="S224" i="2"/>
  <c r="K227" i="2"/>
  <c r="W227" i="2" s="1"/>
  <c r="M227" i="2"/>
  <c r="O227" i="2"/>
  <c r="Q227" i="2"/>
  <c r="S227" i="2"/>
  <c r="K228" i="2"/>
  <c r="M228" i="2"/>
  <c r="O228" i="2"/>
  <c r="Q228" i="2"/>
  <c r="S228" i="2"/>
  <c r="K229" i="2"/>
  <c r="M229" i="2"/>
  <c r="O229" i="2"/>
  <c r="Q229" i="2"/>
  <c r="S229" i="2"/>
  <c r="K230" i="2"/>
  <c r="M230" i="2"/>
  <c r="O230" i="2"/>
  <c r="Q230" i="2"/>
  <c r="S230" i="2"/>
  <c r="K231" i="2"/>
  <c r="M231" i="2"/>
  <c r="O231" i="2"/>
  <c r="Q231" i="2"/>
  <c r="S231" i="2"/>
  <c r="K232" i="2"/>
  <c r="W232" i="2" s="1"/>
  <c r="M232" i="2"/>
  <c r="O232" i="2"/>
  <c r="Q232" i="2"/>
  <c r="S232" i="2"/>
  <c r="K233" i="2"/>
  <c r="M233" i="2"/>
  <c r="O233" i="2"/>
  <c r="Q233" i="2"/>
  <c r="S233" i="2"/>
  <c r="K234" i="2"/>
  <c r="M234" i="2"/>
  <c r="O234" i="2"/>
  <c r="Q234" i="2"/>
  <c r="S234" i="2"/>
  <c r="K237" i="2"/>
  <c r="W237" i="2" s="1"/>
  <c r="M237" i="2"/>
  <c r="O237" i="2"/>
  <c r="Q237" i="2"/>
  <c r="S237" i="2"/>
  <c r="K238" i="2"/>
  <c r="M238" i="2"/>
  <c r="O238" i="2"/>
  <c r="Q238" i="2"/>
  <c r="S238" i="2"/>
  <c r="K239" i="2"/>
  <c r="M239" i="2"/>
  <c r="O239" i="2"/>
  <c r="Q239" i="2"/>
  <c r="S239" i="2"/>
  <c r="K240" i="2"/>
  <c r="M240" i="2"/>
  <c r="O240" i="2"/>
  <c r="Q240" i="2"/>
  <c r="S240" i="2"/>
  <c r="K241" i="2"/>
  <c r="M241" i="2"/>
  <c r="O241" i="2"/>
  <c r="Q241" i="2"/>
  <c r="S241" i="2"/>
  <c r="K242" i="2"/>
  <c r="W242" i="2" s="1"/>
  <c r="M242" i="2"/>
  <c r="O242" i="2"/>
  <c r="Q242" i="2"/>
  <c r="S242" i="2"/>
  <c r="K243" i="2"/>
  <c r="M243" i="2"/>
  <c r="O243" i="2"/>
  <c r="Q243" i="2"/>
  <c r="S243" i="2"/>
  <c r="K247" i="2"/>
  <c r="M247" i="2"/>
  <c r="O247" i="2"/>
  <c r="Q247" i="2"/>
  <c r="S247" i="2"/>
  <c r="K248" i="2"/>
  <c r="W248" i="2" s="1"/>
  <c r="M248" i="2"/>
  <c r="O248" i="2"/>
  <c r="Q248" i="2"/>
  <c r="S248" i="2"/>
  <c r="K249" i="2"/>
  <c r="M249" i="2"/>
  <c r="O249" i="2"/>
  <c r="Q249" i="2"/>
  <c r="S249" i="2"/>
  <c r="K250" i="2"/>
  <c r="M250" i="2"/>
  <c r="O250" i="2"/>
  <c r="Q250" i="2"/>
  <c r="S250" i="2"/>
  <c r="K251" i="2"/>
  <c r="M251" i="2"/>
  <c r="O251" i="2"/>
  <c r="Q251" i="2"/>
  <c r="S251" i="2"/>
  <c r="K254" i="2"/>
  <c r="M254" i="2"/>
  <c r="O254" i="2"/>
  <c r="Q254" i="2"/>
  <c r="S254" i="2"/>
  <c r="K255" i="2"/>
  <c r="W255" i="2" s="1"/>
  <c r="M255" i="2"/>
  <c r="O255" i="2"/>
  <c r="Q255" i="2"/>
  <c r="S255" i="2"/>
  <c r="K258" i="2"/>
  <c r="M258" i="2"/>
  <c r="O258" i="2"/>
  <c r="Q258" i="2"/>
  <c r="S258" i="2"/>
  <c r="K262" i="2"/>
  <c r="M262" i="2"/>
  <c r="O262" i="2"/>
  <c r="Q262" i="2"/>
  <c r="S262" i="2"/>
  <c r="K265" i="2"/>
  <c r="W265" i="2" s="1"/>
  <c r="M265" i="2"/>
  <c r="O265" i="2"/>
  <c r="Q265" i="2"/>
  <c r="S265" i="2"/>
  <c r="K268" i="2"/>
  <c r="M268" i="2"/>
  <c r="O268" i="2"/>
  <c r="Q268" i="2"/>
  <c r="S268" i="2"/>
  <c r="K269" i="2"/>
  <c r="M269" i="2"/>
  <c r="O269" i="2"/>
  <c r="Q269" i="2"/>
  <c r="S269" i="2"/>
  <c r="K270" i="2"/>
  <c r="M270" i="2"/>
  <c r="O270" i="2"/>
  <c r="Q270" i="2"/>
  <c r="S270" i="2"/>
  <c r="K274" i="2"/>
  <c r="M274" i="2"/>
  <c r="O274" i="2"/>
  <c r="Q274" i="2"/>
  <c r="S274" i="2"/>
  <c r="K277" i="2"/>
  <c r="W277" i="2" s="1"/>
  <c r="M277" i="2"/>
  <c r="O277" i="2"/>
  <c r="Q277" i="2"/>
  <c r="S277" i="2"/>
  <c r="K280" i="2"/>
  <c r="M280" i="2"/>
  <c r="O280" i="2"/>
  <c r="Q280" i="2"/>
  <c r="S280" i="2"/>
  <c r="K281" i="2"/>
  <c r="M281" i="2"/>
  <c r="O281" i="2"/>
  <c r="Q281" i="2"/>
  <c r="S281" i="2"/>
  <c r="K282" i="2"/>
  <c r="W282" i="2" s="1"/>
  <c r="M282" i="2"/>
  <c r="O282" i="2"/>
  <c r="Q282" i="2"/>
  <c r="S282" i="2"/>
  <c r="K286" i="2"/>
  <c r="M286" i="2"/>
  <c r="O286" i="2"/>
  <c r="Q286" i="2"/>
  <c r="S286" i="2"/>
  <c r="K287" i="2"/>
  <c r="M287" i="2"/>
  <c r="O287" i="2"/>
  <c r="Q287" i="2"/>
  <c r="S287" i="2"/>
  <c r="K288" i="2"/>
  <c r="M288" i="2"/>
  <c r="O288" i="2"/>
  <c r="Q288" i="2"/>
  <c r="S288" i="2"/>
  <c r="K291" i="2"/>
  <c r="M291" i="2"/>
  <c r="O291" i="2"/>
  <c r="Q291" i="2"/>
  <c r="S291" i="2"/>
  <c r="K294" i="2"/>
  <c r="W294" i="2" s="1"/>
  <c r="M294" i="2"/>
  <c r="O294" i="2"/>
  <c r="Q294" i="2"/>
  <c r="S294" i="2"/>
  <c r="K295" i="2"/>
  <c r="M295" i="2"/>
  <c r="O295" i="2"/>
  <c r="Q295" i="2"/>
  <c r="S295" i="2"/>
  <c r="K296" i="2"/>
  <c r="M296" i="2"/>
  <c r="O296" i="2"/>
  <c r="Q296" i="2"/>
  <c r="S296" i="2"/>
  <c r="K300" i="2"/>
  <c r="W300" i="2" s="1"/>
  <c r="M300" i="2"/>
  <c r="O300" i="2"/>
  <c r="Q300" i="2"/>
  <c r="S300" i="2"/>
  <c r="K301" i="2"/>
  <c r="M301" i="2"/>
  <c r="O301" i="2"/>
  <c r="Q301" i="2"/>
  <c r="S301" i="2"/>
  <c r="K302" i="2"/>
  <c r="M302" i="2"/>
  <c r="O302" i="2"/>
  <c r="Q302" i="2"/>
  <c r="S302" i="2"/>
  <c r="K305" i="2"/>
  <c r="M305" i="2"/>
  <c r="O305" i="2"/>
  <c r="Q305" i="2"/>
  <c r="S305" i="2"/>
  <c r="K308" i="2"/>
  <c r="M308" i="2"/>
  <c r="O308" i="2"/>
  <c r="Q308" i="2"/>
  <c r="S308" i="2"/>
  <c r="K309" i="2"/>
  <c r="W309" i="2" s="1"/>
  <c r="M309" i="2"/>
  <c r="O309" i="2"/>
  <c r="Q309" i="2"/>
  <c r="S309" i="2"/>
  <c r="K310" i="2"/>
  <c r="M310" i="2"/>
  <c r="O310" i="2"/>
  <c r="Q310" i="2"/>
  <c r="S310" i="2"/>
  <c r="K314" i="2"/>
  <c r="M314" i="2"/>
  <c r="O314" i="2"/>
  <c r="Q314" i="2"/>
  <c r="S314" i="2"/>
  <c r="K315" i="2"/>
  <c r="W315" i="2" s="1"/>
  <c r="M315" i="2"/>
  <c r="O315" i="2"/>
  <c r="Q315" i="2"/>
  <c r="S315" i="2"/>
  <c r="K316" i="2"/>
  <c r="M316" i="2"/>
  <c r="O316" i="2"/>
  <c r="Q316" i="2"/>
  <c r="S316" i="2"/>
  <c r="K317" i="2"/>
  <c r="M317" i="2"/>
  <c r="O317" i="2"/>
  <c r="Q317" i="2"/>
  <c r="S317" i="2"/>
  <c r="K320" i="2"/>
  <c r="M320" i="2"/>
  <c r="O320" i="2"/>
  <c r="Q320" i="2"/>
  <c r="S320" i="2"/>
  <c r="K321" i="2"/>
  <c r="M321" i="2"/>
  <c r="O321" i="2"/>
  <c r="Q321" i="2"/>
  <c r="S321" i="2"/>
  <c r="K324" i="2"/>
  <c r="W324" i="2" s="1"/>
  <c r="M324" i="2"/>
  <c r="O324" i="2"/>
  <c r="Q324" i="2"/>
  <c r="S324" i="2"/>
  <c r="K325" i="2"/>
  <c r="M325" i="2"/>
  <c r="O325" i="2"/>
  <c r="Q325" i="2"/>
  <c r="S325" i="2"/>
  <c r="K326" i="2"/>
  <c r="M326" i="2"/>
  <c r="O326" i="2"/>
  <c r="Q326" i="2"/>
  <c r="S326" i="2"/>
  <c r="K327" i="2"/>
  <c r="W327" i="2" s="1"/>
  <c r="M327" i="2"/>
  <c r="O327" i="2"/>
  <c r="Q327" i="2"/>
  <c r="S327" i="2"/>
  <c r="K328" i="2"/>
  <c r="M328" i="2"/>
  <c r="O328" i="2"/>
  <c r="Q328" i="2"/>
  <c r="S328" i="2"/>
  <c r="K329" i="2"/>
  <c r="M329" i="2"/>
  <c r="O329" i="2"/>
  <c r="Q329" i="2"/>
  <c r="S329" i="2"/>
  <c r="K330" i="2"/>
  <c r="M330" i="2"/>
  <c r="O330" i="2"/>
  <c r="Q330" i="2"/>
  <c r="S330" i="2"/>
  <c r="K331" i="2"/>
  <c r="M331" i="2"/>
  <c r="O331" i="2"/>
  <c r="Q331" i="2"/>
  <c r="S331" i="2"/>
  <c r="K332" i="2"/>
  <c r="W332" i="2" s="1"/>
  <c r="M332" i="2"/>
  <c r="O332" i="2"/>
  <c r="Q332" i="2"/>
  <c r="S332" i="2"/>
  <c r="K336" i="2"/>
  <c r="M336" i="2"/>
  <c r="O336" i="2"/>
  <c r="Q336" i="2"/>
  <c r="S336" i="2"/>
  <c r="K337" i="2"/>
  <c r="M337" i="2"/>
  <c r="O337" i="2"/>
  <c r="Q337" i="2"/>
  <c r="S337" i="2"/>
  <c r="K340" i="2"/>
  <c r="W340" i="2" s="1"/>
  <c r="M340" i="2"/>
  <c r="O340" i="2"/>
  <c r="Q340" i="2"/>
  <c r="S340" i="2"/>
  <c r="K341" i="2"/>
  <c r="M341" i="2"/>
  <c r="O341" i="2"/>
  <c r="Q341" i="2"/>
  <c r="S341" i="2"/>
  <c r="K342" i="2"/>
  <c r="M342" i="2"/>
  <c r="O342" i="2"/>
  <c r="Q342" i="2"/>
  <c r="S342" i="2"/>
  <c r="K345" i="2"/>
  <c r="M345" i="2"/>
  <c r="O345" i="2"/>
  <c r="Q345" i="2"/>
  <c r="S345" i="2"/>
  <c r="K346" i="2"/>
  <c r="M346" i="2"/>
  <c r="O346" i="2"/>
  <c r="Q346" i="2"/>
  <c r="S346" i="2"/>
  <c r="K347" i="2"/>
  <c r="W347" i="2" s="1"/>
  <c r="M347" i="2"/>
  <c r="O347" i="2"/>
  <c r="Q347" i="2"/>
  <c r="S347" i="2"/>
  <c r="K348" i="2"/>
  <c r="M348" i="2"/>
  <c r="O348" i="2"/>
  <c r="Q348" i="2"/>
  <c r="S348" i="2"/>
  <c r="K349" i="2"/>
  <c r="M349" i="2"/>
  <c r="O349" i="2"/>
  <c r="Q349" i="2"/>
  <c r="S349" i="2"/>
  <c r="K350" i="2"/>
  <c r="W350" i="2" s="1"/>
  <c r="M350" i="2"/>
  <c r="O350" i="2"/>
  <c r="Q350" i="2"/>
  <c r="S350" i="2"/>
  <c r="K351" i="2"/>
  <c r="M351" i="2"/>
  <c r="O351" i="2"/>
  <c r="Q351" i="2"/>
  <c r="S351" i="2"/>
  <c r="K352" i="2"/>
  <c r="M352" i="2"/>
  <c r="O352" i="2"/>
  <c r="Q352" i="2"/>
  <c r="S352" i="2"/>
  <c r="K353" i="2"/>
  <c r="M353" i="2"/>
  <c r="O353" i="2"/>
  <c r="Q353" i="2"/>
  <c r="S353" i="2"/>
  <c r="S200" i="2"/>
  <c r="Q200" i="2"/>
  <c r="O200" i="2"/>
  <c r="M200" i="2"/>
  <c r="K200" i="2"/>
  <c r="W200" i="2" s="1"/>
  <c r="S199" i="2"/>
  <c r="Q199" i="2"/>
  <c r="O199" i="2"/>
  <c r="M199" i="2"/>
  <c r="K199" i="2"/>
  <c r="S198" i="2"/>
  <c r="Q198" i="2"/>
  <c r="O198" i="2"/>
  <c r="M198" i="2"/>
  <c r="K198" i="2"/>
  <c r="S193" i="2"/>
  <c r="Q193" i="2"/>
  <c r="O193" i="2"/>
  <c r="M193" i="2"/>
  <c r="K193" i="2"/>
  <c r="S192" i="2"/>
  <c r="Q192" i="2"/>
  <c r="O192" i="2"/>
  <c r="M192" i="2"/>
  <c r="K192" i="2"/>
  <c r="S191" i="2"/>
  <c r="Q191" i="2"/>
  <c r="O191" i="2"/>
  <c r="M191" i="2"/>
  <c r="K191" i="2"/>
  <c r="S190" i="2"/>
  <c r="Q190" i="2"/>
  <c r="O190" i="2"/>
  <c r="M190" i="2"/>
  <c r="K190" i="2"/>
  <c r="W190" i="2" s="1"/>
  <c r="S187" i="2"/>
  <c r="Q187" i="2"/>
  <c r="O187" i="2"/>
  <c r="M187" i="2"/>
  <c r="K187" i="2"/>
  <c r="S186" i="2"/>
  <c r="Q186" i="2"/>
  <c r="O186" i="2"/>
  <c r="M186" i="2"/>
  <c r="K186" i="2"/>
  <c r="W186" i="2" s="1"/>
  <c r="S185" i="2"/>
  <c r="Q185" i="2"/>
  <c r="O185" i="2"/>
  <c r="M185" i="2"/>
  <c r="K185" i="2"/>
  <c r="S184" i="2"/>
  <c r="Q184" i="2"/>
  <c r="O184" i="2"/>
  <c r="M184" i="2"/>
  <c r="K184" i="2"/>
  <c r="V7" i="2"/>
  <c r="V8" i="2"/>
  <c r="V9" i="2"/>
  <c r="V10" i="2"/>
  <c r="W10" i="2"/>
  <c r="V11" i="2"/>
  <c r="W11" i="2"/>
  <c r="V12" i="2"/>
  <c r="K62" i="2"/>
  <c r="M62" i="2"/>
  <c r="O62" i="2"/>
  <c r="Q62" i="2"/>
  <c r="S62" i="2"/>
  <c r="K63" i="2"/>
  <c r="W63" i="2" s="1"/>
  <c r="M63" i="2"/>
  <c r="O63" i="2"/>
  <c r="Q63" i="2"/>
  <c r="S63" i="2"/>
  <c r="K64" i="2"/>
  <c r="M64" i="2"/>
  <c r="O64" i="2"/>
  <c r="Q64" i="2"/>
  <c r="S64" i="2"/>
  <c r="K68" i="2"/>
  <c r="M68" i="2"/>
  <c r="O68" i="2"/>
  <c r="Q68" i="2"/>
  <c r="S68" i="2"/>
  <c r="K69" i="2"/>
  <c r="M69" i="2"/>
  <c r="O69" i="2"/>
  <c r="Q69" i="2"/>
  <c r="S69" i="2"/>
  <c r="K70" i="2"/>
  <c r="M70" i="2"/>
  <c r="O70" i="2"/>
  <c r="Q70" i="2"/>
  <c r="S70" i="2"/>
  <c r="K71" i="2"/>
  <c r="W71" i="2" s="1"/>
  <c r="M71" i="2"/>
  <c r="O71" i="2"/>
  <c r="Q71" i="2"/>
  <c r="S71" i="2"/>
  <c r="K74" i="2"/>
  <c r="M74" i="2"/>
  <c r="O74" i="2"/>
  <c r="Q74" i="2"/>
  <c r="S74" i="2"/>
  <c r="K75" i="2"/>
  <c r="M75" i="2"/>
  <c r="O75" i="2"/>
  <c r="Q75" i="2"/>
  <c r="S75" i="2"/>
  <c r="K76" i="2"/>
  <c r="W76" i="2" s="1"/>
  <c r="M76" i="2"/>
  <c r="O76" i="2"/>
  <c r="Q76" i="2"/>
  <c r="S76" i="2"/>
  <c r="K80" i="2"/>
  <c r="M80" i="2"/>
  <c r="O80" i="2"/>
  <c r="Q80" i="2"/>
  <c r="S80" i="2"/>
  <c r="K81" i="2"/>
  <c r="M81" i="2"/>
  <c r="O81" i="2"/>
  <c r="Q81" i="2"/>
  <c r="S81" i="2"/>
  <c r="K82" i="2"/>
  <c r="M82" i="2"/>
  <c r="O82" i="2"/>
  <c r="Q82" i="2"/>
  <c r="S82" i="2"/>
  <c r="K83" i="2"/>
  <c r="M83" i="2"/>
  <c r="O83" i="2"/>
  <c r="Q83" i="2"/>
  <c r="S83" i="2"/>
  <c r="K86" i="2"/>
  <c r="W86" i="2" s="1"/>
  <c r="M86" i="2"/>
  <c r="O86" i="2"/>
  <c r="Q86" i="2"/>
  <c r="S86" i="2"/>
  <c r="K87" i="2"/>
  <c r="M87" i="2"/>
  <c r="O87" i="2"/>
  <c r="Q87" i="2"/>
  <c r="S87" i="2"/>
  <c r="K88" i="2"/>
  <c r="M88" i="2"/>
  <c r="O88" i="2"/>
  <c r="Q88" i="2"/>
  <c r="S88" i="2"/>
  <c r="K92" i="2"/>
  <c r="W92" i="2" s="1"/>
  <c r="M92" i="2"/>
  <c r="O92" i="2"/>
  <c r="Q92" i="2"/>
  <c r="S92" i="2"/>
  <c r="K93" i="2"/>
  <c r="M93" i="2"/>
  <c r="O93" i="2"/>
  <c r="Q93" i="2"/>
  <c r="S93" i="2"/>
  <c r="K94" i="2"/>
  <c r="M94" i="2"/>
  <c r="O94" i="2"/>
  <c r="Q94" i="2"/>
  <c r="S94" i="2"/>
  <c r="K95" i="2"/>
  <c r="M95" i="2"/>
  <c r="O95" i="2"/>
  <c r="Q95" i="2"/>
  <c r="S95" i="2"/>
  <c r="K98" i="2"/>
  <c r="M98" i="2"/>
  <c r="O98" i="2"/>
  <c r="Q98" i="2"/>
  <c r="S98" i="2"/>
  <c r="K99" i="2"/>
  <c r="W99" i="2" s="1"/>
  <c r="M99" i="2"/>
  <c r="O99" i="2"/>
  <c r="Q99" i="2"/>
  <c r="S99" i="2"/>
  <c r="K100" i="2"/>
  <c r="M100" i="2"/>
  <c r="O100" i="2"/>
  <c r="Q100" i="2"/>
  <c r="S100" i="2"/>
  <c r="K104" i="2"/>
  <c r="M104" i="2"/>
  <c r="O104" i="2"/>
  <c r="Q104" i="2"/>
  <c r="S104" i="2"/>
  <c r="K105" i="2"/>
  <c r="W105" i="2" s="1"/>
  <c r="M105" i="2"/>
  <c r="O105" i="2"/>
  <c r="Q105" i="2"/>
  <c r="S105" i="2"/>
  <c r="K106" i="2"/>
  <c r="M106" i="2"/>
  <c r="O106" i="2"/>
  <c r="Q106" i="2"/>
  <c r="S106" i="2"/>
  <c r="K107" i="2"/>
  <c r="M107" i="2"/>
  <c r="O107" i="2"/>
  <c r="Q107" i="2"/>
  <c r="S107" i="2"/>
  <c r="K110" i="2"/>
  <c r="M110" i="2"/>
  <c r="O110" i="2"/>
  <c r="Q110" i="2"/>
  <c r="S110" i="2"/>
  <c r="K111" i="2"/>
  <c r="M111" i="2"/>
  <c r="O111" i="2"/>
  <c r="Q111" i="2"/>
  <c r="S111" i="2"/>
  <c r="K112" i="2"/>
  <c r="W112" i="2" s="1"/>
  <c r="M112" i="2"/>
  <c r="O112" i="2"/>
  <c r="Q112" i="2"/>
  <c r="S112" i="2"/>
  <c r="K113" i="2"/>
  <c r="M113" i="2"/>
  <c r="O113" i="2"/>
  <c r="Q113" i="2"/>
  <c r="S113" i="2"/>
  <c r="K114" i="2"/>
  <c r="M114" i="2"/>
  <c r="O114" i="2"/>
  <c r="Q114" i="2"/>
  <c r="S114" i="2"/>
  <c r="K118" i="2"/>
  <c r="M118" i="2"/>
  <c r="O118" i="2"/>
  <c r="Q118" i="2"/>
  <c r="S118" i="2"/>
  <c r="K119" i="2"/>
  <c r="M119" i="2"/>
  <c r="O119" i="2"/>
  <c r="Q119" i="2"/>
  <c r="S119" i="2"/>
  <c r="K120" i="2"/>
  <c r="M120" i="2"/>
  <c r="O120" i="2"/>
  <c r="Q120" i="2"/>
  <c r="S120" i="2"/>
  <c r="K121" i="2"/>
  <c r="M121" i="2"/>
  <c r="O121" i="2"/>
  <c r="Q121" i="2"/>
  <c r="S121" i="2"/>
  <c r="K124" i="2"/>
  <c r="M124" i="2"/>
  <c r="O124" i="2"/>
  <c r="Q124" i="2"/>
  <c r="S124" i="2"/>
  <c r="K125" i="2"/>
  <c r="M125" i="2"/>
  <c r="O125" i="2"/>
  <c r="Q125" i="2"/>
  <c r="S125" i="2"/>
  <c r="K126" i="2"/>
  <c r="M126" i="2"/>
  <c r="O126" i="2"/>
  <c r="Q126" i="2"/>
  <c r="S126" i="2"/>
  <c r="K127" i="2"/>
  <c r="M127" i="2"/>
  <c r="O127" i="2"/>
  <c r="Q127" i="2"/>
  <c r="S127" i="2"/>
  <c r="K128" i="2"/>
  <c r="W128" i="2" s="1"/>
  <c r="M128" i="2"/>
  <c r="O128" i="2"/>
  <c r="Q128" i="2"/>
  <c r="S128" i="2"/>
  <c r="K132" i="2"/>
  <c r="M132" i="2"/>
  <c r="O132" i="2"/>
  <c r="Q132" i="2"/>
  <c r="S132" i="2"/>
  <c r="K133" i="2"/>
  <c r="M133" i="2"/>
  <c r="O133" i="2"/>
  <c r="Q133" i="2"/>
  <c r="S133" i="2"/>
  <c r="K134" i="2"/>
  <c r="M134" i="2"/>
  <c r="O134" i="2"/>
  <c r="Q134" i="2"/>
  <c r="S134" i="2"/>
  <c r="K135" i="2"/>
  <c r="M135" i="2"/>
  <c r="O135" i="2"/>
  <c r="Q135" i="2"/>
  <c r="S135" i="2"/>
  <c r="K138" i="2"/>
  <c r="W138" i="2" s="1"/>
  <c r="M138" i="2"/>
  <c r="O138" i="2"/>
  <c r="Q138" i="2"/>
  <c r="S138" i="2"/>
  <c r="K139" i="2"/>
  <c r="M139" i="2"/>
  <c r="O139" i="2"/>
  <c r="Q139" i="2"/>
  <c r="S139" i="2"/>
  <c r="K140" i="2"/>
  <c r="M140" i="2"/>
  <c r="O140" i="2"/>
  <c r="Q140" i="2"/>
  <c r="S140" i="2"/>
  <c r="K144" i="2"/>
  <c r="W144" i="2" s="1"/>
  <c r="M144" i="2"/>
  <c r="O144" i="2"/>
  <c r="Q144" i="2"/>
  <c r="S144" i="2"/>
  <c r="K145" i="2"/>
  <c r="M145" i="2"/>
  <c r="O145" i="2"/>
  <c r="Q145" i="2"/>
  <c r="S145" i="2"/>
  <c r="K146" i="2"/>
  <c r="M146" i="2"/>
  <c r="O146" i="2"/>
  <c r="Q146" i="2"/>
  <c r="S146" i="2"/>
  <c r="K147" i="2"/>
  <c r="M147" i="2"/>
  <c r="O147" i="2"/>
  <c r="Q147" i="2"/>
  <c r="S147" i="2"/>
  <c r="K150" i="2"/>
  <c r="M150" i="2"/>
  <c r="O150" i="2"/>
  <c r="Q150" i="2"/>
  <c r="S150" i="2"/>
  <c r="K151" i="2"/>
  <c r="W151" i="2" s="1"/>
  <c r="M151" i="2"/>
  <c r="O151" i="2"/>
  <c r="Q151" i="2"/>
  <c r="S151" i="2"/>
  <c r="K152" i="2"/>
  <c r="M152" i="2"/>
  <c r="O152" i="2"/>
  <c r="Q152" i="2"/>
  <c r="S152" i="2"/>
  <c r="K156" i="2"/>
  <c r="M156" i="2"/>
  <c r="O156" i="2"/>
  <c r="Q156" i="2"/>
  <c r="S156" i="2"/>
  <c r="K157" i="2"/>
  <c r="M157" i="2"/>
  <c r="O157" i="2"/>
  <c r="Q157" i="2"/>
  <c r="S157" i="2"/>
  <c r="K158" i="2"/>
  <c r="M158" i="2"/>
  <c r="O158" i="2"/>
  <c r="Q158" i="2"/>
  <c r="S158" i="2"/>
  <c r="K159" i="2"/>
  <c r="M159" i="2"/>
  <c r="O159" i="2"/>
  <c r="Q159" i="2"/>
  <c r="S159" i="2"/>
  <c r="K162" i="2"/>
  <c r="M162" i="2"/>
  <c r="O162" i="2"/>
  <c r="Q162" i="2"/>
  <c r="S162" i="2"/>
  <c r="K163" i="2"/>
  <c r="M163" i="2"/>
  <c r="O163" i="2"/>
  <c r="Q163" i="2"/>
  <c r="S163" i="2"/>
  <c r="K164" i="2"/>
  <c r="M164" i="2"/>
  <c r="O164" i="2"/>
  <c r="Q164" i="2"/>
  <c r="S164" i="2"/>
  <c r="K165" i="2"/>
  <c r="M165" i="2"/>
  <c r="O165" i="2"/>
  <c r="Q165" i="2"/>
  <c r="S165" i="2"/>
  <c r="K166" i="2"/>
  <c r="M166" i="2"/>
  <c r="O166" i="2"/>
  <c r="Q166" i="2"/>
  <c r="S166" i="2"/>
  <c r="K170" i="2"/>
  <c r="M170" i="2"/>
  <c r="O170" i="2"/>
  <c r="Q170" i="2"/>
  <c r="S170" i="2"/>
  <c r="K171" i="2"/>
  <c r="M171" i="2"/>
  <c r="O171" i="2"/>
  <c r="Q171" i="2"/>
  <c r="S171" i="2"/>
  <c r="K172" i="2"/>
  <c r="M172" i="2"/>
  <c r="O172" i="2"/>
  <c r="Q172" i="2"/>
  <c r="S172" i="2"/>
  <c r="K173" i="2"/>
  <c r="M173" i="2"/>
  <c r="O173" i="2"/>
  <c r="Q173" i="2"/>
  <c r="S173" i="2"/>
  <c r="K176" i="2"/>
  <c r="M176" i="2"/>
  <c r="O176" i="2"/>
  <c r="Q176" i="2"/>
  <c r="S176" i="2"/>
  <c r="K177" i="2"/>
  <c r="W177" i="2" s="1"/>
  <c r="M177" i="2"/>
  <c r="O177" i="2"/>
  <c r="Q177" i="2"/>
  <c r="S177" i="2"/>
  <c r="K178" i="2"/>
  <c r="M178" i="2"/>
  <c r="O178" i="2"/>
  <c r="Q178" i="2"/>
  <c r="S178" i="2"/>
  <c r="K179" i="2"/>
  <c r="M179" i="2"/>
  <c r="O179" i="2"/>
  <c r="Q179" i="2"/>
  <c r="S179" i="2"/>
  <c r="K180" i="2"/>
  <c r="M180" i="2"/>
  <c r="O180" i="2"/>
  <c r="Q180" i="2"/>
  <c r="S180" i="2"/>
  <c r="K59" i="2"/>
  <c r="M59" i="2"/>
  <c r="O59" i="2"/>
  <c r="Q59" i="2"/>
  <c r="S59" i="2"/>
  <c r="S58" i="2"/>
  <c r="Q58" i="2"/>
  <c r="O58" i="2"/>
  <c r="M58" i="2"/>
  <c r="K58" i="2"/>
  <c r="W58" i="2" s="1"/>
  <c r="S57" i="2"/>
  <c r="Q57" i="2"/>
  <c r="O57" i="2"/>
  <c r="M57" i="2"/>
  <c r="K57" i="2"/>
  <c r="S56" i="2"/>
  <c r="Q56" i="2"/>
  <c r="O56" i="2"/>
  <c r="M56" i="2"/>
  <c r="K56" i="2"/>
  <c r="W56" i="2" s="1"/>
  <c r="S52" i="2"/>
  <c r="Q52" i="2"/>
  <c r="O52" i="2"/>
  <c r="M52" i="2"/>
  <c r="K52" i="2"/>
  <c r="S51" i="2"/>
  <c r="Q51" i="2"/>
  <c r="O51" i="2"/>
  <c r="M51" i="2"/>
  <c r="K51" i="2"/>
  <c r="S50" i="2"/>
  <c r="Q50" i="2"/>
  <c r="O50" i="2"/>
  <c r="M50" i="2"/>
  <c r="K50" i="2"/>
  <c r="S47" i="2"/>
  <c r="Q47" i="2"/>
  <c r="O47" i="2"/>
  <c r="M47" i="2"/>
  <c r="K47" i="2"/>
  <c r="S46" i="2"/>
  <c r="Q46" i="2"/>
  <c r="O46" i="2"/>
  <c r="M46" i="2"/>
  <c r="K46" i="2"/>
  <c r="S45" i="2"/>
  <c r="Q45" i="2"/>
  <c r="O45" i="2"/>
  <c r="M45" i="2"/>
  <c r="K45" i="2"/>
  <c r="W45" i="2" s="1"/>
  <c r="S44" i="2"/>
  <c r="Q44" i="2"/>
  <c r="O44" i="2"/>
  <c r="M44" i="2"/>
  <c r="K44" i="2"/>
  <c r="K40" i="2"/>
  <c r="K39" i="2"/>
  <c r="K38" i="2"/>
  <c r="W38" i="2" s="1"/>
  <c r="K37" i="2"/>
  <c r="K36" i="2"/>
  <c r="W36" i="2" s="1"/>
  <c r="K33" i="2"/>
  <c r="K32" i="2"/>
  <c r="K31" i="2"/>
  <c r="K30" i="2"/>
  <c r="S40" i="2"/>
  <c r="Q40" i="2"/>
  <c r="O40" i="2"/>
  <c r="S39" i="2"/>
  <c r="Q39" i="2"/>
  <c r="O39" i="2"/>
  <c r="S38" i="2"/>
  <c r="Q38" i="2"/>
  <c r="O38" i="2"/>
  <c r="S37" i="2"/>
  <c r="Q37" i="2"/>
  <c r="O37" i="2"/>
  <c r="S36" i="2"/>
  <c r="Q36" i="2"/>
  <c r="O36" i="2"/>
  <c r="S33" i="2"/>
  <c r="Q33" i="2"/>
  <c r="O33" i="2"/>
  <c r="S32" i="2"/>
  <c r="Q32" i="2"/>
  <c r="O32" i="2"/>
  <c r="S31" i="2"/>
  <c r="Q31" i="2"/>
  <c r="O31" i="2"/>
  <c r="S30" i="2"/>
  <c r="Q30" i="2"/>
  <c r="O30" i="2"/>
  <c r="M40" i="2"/>
  <c r="M39" i="2"/>
  <c r="M38" i="2"/>
  <c r="M37" i="2"/>
  <c r="M36" i="2"/>
  <c r="M33" i="2"/>
  <c r="M31" i="2"/>
  <c r="M32" i="2"/>
  <c r="M30" i="2"/>
  <c r="V6" i="2"/>
  <c r="S25" i="2"/>
  <c r="Q25" i="2"/>
  <c r="O25" i="2"/>
  <c r="M25" i="2"/>
  <c r="K25" i="2"/>
  <c r="W25" i="2" s="1"/>
  <c r="S24" i="2"/>
  <c r="Q24" i="2"/>
  <c r="O24" i="2"/>
  <c r="M24" i="2"/>
  <c r="K24" i="2"/>
  <c r="S23" i="2"/>
  <c r="Q23" i="2"/>
  <c r="O23" i="2"/>
  <c r="M23" i="2"/>
  <c r="K23" i="2"/>
  <c r="W23" i="2" s="1"/>
  <c r="S22" i="2"/>
  <c r="Q22" i="2"/>
  <c r="O22" i="2"/>
  <c r="M22" i="2"/>
  <c r="K22" i="2"/>
  <c r="S21" i="2"/>
  <c r="Q21" i="2"/>
  <c r="O21" i="2"/>
  <c r="M21" i="2"/>
  <c r="K21" i="2"/>
  <c r="K18" i="2"/>
  <c r="K17" i="2"/>
  <c r="K16" i="2"/>
  <c r="K15" i="2"/>
  <c r="K14" i="2"/>
  <c r="K13" i="2"/>
  <c r="K12" i="2"/>
  <c r="K9" i="2"/>
  <c r="K8" i="2"/>
  <c r="K7" i="2"/>
  <c r="K6" i="2"/>
  <c r="M9" i="2"/>
  <c r="M8" i="2"/>
  <c r="M7" i="2"/>
  <c r="M6" i="2"/>
  <c r="S18" i="2"/>
  <c r="Q18" i="2"/>
  <c r="O18" i="2"/>
  <c r="M18" i="2"/>
  <c r="S17" i="2"/>
  <c r="Q17" i="2"/>
  <c r="O17" i="2"/>
  <c r="M17" i="2"/>
  <c r="S16" i="2"/>
  <c r="Q16" i="2"/>
  <c r="O16" i="2"/>
  <c r="M16" i="2"/>
  <c r="S15" i="2"/>
  <c r="Q15" i="2"/>
  <c r="O15" i="2"/>
  <c r="M15" i="2"/>
  <c r="S14" i="2"/>
  <c r="Q14" i="2"/>
  <c r="O14" i="2"/>
  <c r="M14" i="2"/>
  <c r="S13" i="2"/>
  <c r="Q13" i="2"/>
  <c r="O13" i="2"/>
  <c r="M13" i="2"/>
  <c r="S12" i="2"/>
  <c r="Q12" i="2"/>
  <c r="O12" i="2"/>
  <c r="M12" i="2"/>
  <c r="S6" i="2"/>
  <c r="S9" i="2"/>
  <c r="S8" i="2"/>
  <c r="S7" i="2"/>
  <c r="Q9" i="2"/>
  <c r="Q8" i="2"/>
  <c r="Q7" i="2"/>
  <c r="Q6" i="2"/>
  <c r="O7" i="2"/>
  <c r="O6" i="2"/>
  <c r="O8" i="2"/>
  <c r="O9" i="2"/>
  <c r="W37" i="2" l="1"/>
  <c r="W50" i="2"/>
  <c r="W147" i="2"/>
  <c r="W134" i="2"/>
  <c r="W110" i="2"/>
  <c r="W95" i="2"/>
  <c r="W82" i="2"/>
  <c r="W69" i="2"/>
  <c r="W193" i="2"/>
  <c r="W353" i="2"/>
  <c r="W345" i="2"/>
  <c r="W330" i="2"/>
  <c r="W320" i="2"/>
  <c r="W305" i="2"/>
  <c r="W288" i="2"/>
  <c r="W270" i="2"/>
  <c r="W251" i="2"/>
  <c r="W139" i="2"/>
  <c r="W280" i="2"/>
  <c r="W348" i="2"/>
  <c r="W310" i="2"/>
  <c r="W243" i="2"/>
  <c r="W223" i="2"/>
  <c r="W213" i="2"/>
  <c r="W14" i="2"/>
  <c r="W6" i="2"/>
  <c r="W16" i="2"/>
  <c r="W22" i="2"/>
  <c r="W39" i="2"/>
  <c r="W52" i="2"/>
  <c r="W59" i="2"/>
  <c r="W145" i="2"/>
  <c r="W132" i="2"/>
  <c r="W100" i="2"/>
  <c r="W325" i="2"/>
  <c r="W258" i="2"/>
  <c r="W452" i="2"/>
  <c r="W17" i="2"/>
  <c r="W30" i="2"/>
  <c r="W40" i="2"/>
  <c r="W47" i="2"/>
  <c r="W150" i="2"/>
  <c r="W135" i="2"/>
  <c r="W111" i="2"/>
  <c r="W98" i="2"/>
  <c r="W83" i="2"/>
  <c r="W70" i="2"/>
  <c r="W192" i="2"/>
  <c r="W346" i="2"/>
  <c r="W331" i="2"/>
  <c r="W321" i="2"/>
  <c r="W308" i="2"/>
  <c r="W24" i="2"/>
  <c r="W31" i="2"/>
  <c r="W44" i="2"/>
  <c r="W57" i="2"/>
  <c r="W179" i="2"/>
  <c r="W140" i="2"/>
  <c r="W127" i="2"/>
  <c r="W114" i="2"/>
  <c r="W104" i="2"/>
  <c r="W88" i="2"/>
  <c r="W75" i="2"/>
  <c r="W62" i="2"/>
  <c r="W187" i="2"/>
  <c r="W349" i="2"/>
  <c r="W337" i="2"/>
  <c r="W326" i="2"/>
  <c r="W314" i="2"/>
  <c r="W165" i="2"/>
  <c r="W152" i="2"/>
  <c r="W126" i="2"/>
  <c r="W87" i="2"/>
  <c r="W233" i="2"/>
  <c r="W21" i="2"/>
  <c r="W32" i="2"/>
  <c r="W51" i="2"/>
  <c r="W146" i="2"/>
  <c r="W133" i="2"/>
  <c r="W107" i="2"/>
  <c r="W94" i="2"/>
  <c r="W81" i="2"/>
  <c r="W68" i="2"/>
  <c r="W184" i="2"/>
  <c r="W198" i="2"/>
  <c r="W352" i="2"/>
  <c r="W342" i="2"/>
  <c r="W329" i="2"/>
  <c r="W317" i="2"/>
  <c r="W302" i="2"/>
  <c r="W113" i="2"/>
  <c r="W74" i="2"/>
  <c r="W336" i="2"/>
  <c r="W295" i="2"/>
  <c r="W13" i="2"/>
  <c r="W15" i="2"/>
  <c r="W33" i="2"/>
  <c r="W46" i="2"/>
  <c r="W191" i="2"/>
  <c r="W240" i="2"/>
  <c r="W230" i="2"/>
  <c r="W220" i="2"/>
  <c r="W357" i="2"/>
  <c r="W376" i="2"/>
  <c r="W396" i="2"/>
  <c r="W409" i="2"/>
  <c r="W427" i="2"/>
  <c r="W441" i="2"/>
  <c r="W471" i="2"/>
  <c r="W483" i="2"/>
  <c r="W494" i="2"/>
  <c r="W506" i="2"/>
  <c r="W519" i="2"/>
  <c r="W531" i="2"/>
  <c r="W544" i="2"/>
  <c r="W560" i="2"/>
  <c r="W1489" i="2"/>
  <c r="W1481" i="2"/>
  <c r="W1465" i="2"/>
  <c r="W1435" i="2"/>
  <c r="W1429" i="2"/>
  <c r="W1374" i="2"/>
  <c r="W1386" i="2"/>
  <c r="W1399" i="2"/>
  <c r="W1410" i="2"/>
  <c r="W1334" i="2"/>
  <c r="W1329" i="2"/>
  <c r="W1310" i="2"/>
  <c r="W1294" i="2"/>
  <c r="W1285" i="2"/>
  <c r="W1271" i="2"/>
  <c r="W1262" i="2"/>
  <c r="W1255" i="2"/>
  <c r="W1237" i="2"/>
  <c r="W1224" i="2"/>
  <c r="W1211" i="2"/>
  <c r="W1199" i="2"/>
  <c r="W1172" i="2"/>
  <c r="W1184" i="2"/>
  <c r="W1153" i="2"/>
  <c r="W1135" i="2"/>
  <c r="W1129" i="2"/>
  <c r="W1112" i="2"/>
  <c r="W1070" i="2"/>
  <c r="W1052" i="2"/>
  <c r="W1044" i="2"/>
  <c r="W1038" i="2"/>
  <c r="W1023" i="2"/>
  <c r="W783" i="2"/>
  <c r="W795" i="2"/>
  <c r="W808" i="2"/>
  <c r="W818" i="2"/>
  <c r="W833" i="2"/>
  <c r="W846" i="2"/>
  <c r="W859" i="2"/>
  <c r="W871" i="2"/>
  <c r="W884" i="2"/>
  <c r="W897" i="2"/>
  <c r="W907" i="2"/>
  <c r="W917" i="2"/>
  <c r="W930" i="2"/>
  <c r="W938" i="2"/>
  <c r="W983" i="2"/>
  <c r="W994" i="2"/>
  <c r="W1006" i="2"/>
  <c r="W748" i="2"/>
  <c r="W760" i="2"/>
  <c r="W741" i="2"/>
  <c r="W731" i="2"/>
  <c r="W693" i="2"/>
  <c r="W628" i="2"/>
  <c r="W613" i="2"/>
  <c r="W593" i="2"/>
  <c r="W589" i="2"/>
  <c r="W581" i="2"/>
  <c r="W106" i="2"/>
  <c r="W93" i="2"/>
  <c r="W80" i="2"/>
  <c r="W64" i="2"/>
  <c r="W185" i="2"/>
  <c r="W199" i="2"/>
  <c r="W351" i="2"/>
  <c r="W341" i="2"/>
  <c r="W328" i="2"/>
  <c r="W316" i="2"/>
  <c r="W301" i="2"/>
  <c r="W286" i="2"/>
  <c r="W268" i="2"/>
  <c r="W249" i="2"/>
  <c r="W238" i="2"/>
  <c r="W228" i="2"/>
  <c r="W218" i="2"/>
  <c r="W204" i="2"/>
  <c r="W363" i="2"/>
  <c r="W383" i="2"/>
  <c r="W400" i="2"/>
  <c r="W413" i="2"/>
  <c r="W431" i="2"/>
  <c r="W446" i="2"/>
  <c r="W455" i="2"/>
  <c r="W473" i="2"/>
  <c r="W488" i="2"/>
  <c r="W498" i="2"/>
  <c r="W508" i="2"/>
  <c r="W523" i="2"/>
  <c r="W535" i="2"/>
  <c r="W548" i="2"/>
  <c r="W564" i="2"/>
  <c r="W1491" i="2"/>
  <c r="W1475" i="2"/>
  <c r="W1458" i="2"/>
  <c r="W1450" i="2"/>
  <c r="W1437" i="2"/>
  <c r="W1431" i="2"/>
  <c r="W1368" i="2"/>
  <c r="W1378" i="2"/>
  <c r="W1391" i="2"/>
  <c r="W1401" i="2"/>
  <c r="W1416" i="2"/>
  <c r="W1323" i="2"/>
  <c r="W1318" i="2"/>
  <c r="W1312" i="2"/>
  <c r="W1295" i="2"/>
  <c r="W1286" i="2"/>
  <c r="W1273" i="2"/>
  <c r="W1245" i="2"/>
  <c r="W1229" i="2"/>
  <c r="W1226" i="2"/>
  <c r="W1213" i="2"/>
  <c r="W1191" i="2"/>
  <c r="W1174" i="2"/>
  <c r="W1186" i="2"/>
  <c r="W1143" i="2"/>
  <c r="W1137" i="2"/>
  <c r="W1131" i="2"/>
  <c r="W1100" i="2"/>
  <c r="W1091" i="2"/>
  <c r="W1078" i="2"/>
  <c r="W1066" i="2"/>
  <c r="W1054" i="2"/>
  <c r="W1042" i="2"/>
  <c r="W1028" i="2"/>
  <c r="W785" i="2"/>
  <c r="W799" i="2"/>
  <c r="W810" i="2"/>
  <c r="W823" i="2"/>
  <c r="W839" i="2"/>
  <c r="W851" i="2"/>
  <c r="W861" i="2"/>
  <c r="W873" i="2"/>
  <c r="W886" i="2"/>
  <c r="W901" i="2"/>
  <c r="W911" i="2"/>
  <c r="W921" i="2"/>
  <c r="W932" i="2"/>
  <c r="W943" i="2"/>
  <c r="W602" i="2"/>
  <c r="W291" i="2"/>
  <c r="W274" i="2"/>
  <c r="W254" i="2"/>
  <c r="W241" i="2"/>
  <c r="W231" i="2"/>
  <c r="W221" i="2"/>
  <c r="W375" i="2"/>
  <c r="W395" i="2"/>
  <c r="W408" i="2"/>
  <c r="W426" i="2"/>
  <c r="W438" i="2"/>
  <c r="W470" i="2"/>
  <c r="W482" i="2"/>
  <c r="W493" i="2"/>
  <c r="W505" i="2"/>
  <c r="W518" i="2"/>
  <c r="W530" i="2"/>
  <c r="W543" i="2"/>
  <c r="W558" i="2"/>
  <c r="W1480" i="2"/>
  <c r="W1464" i="2"/>
  <c r="W1446" i="2"/>
  <c r="W1428" i="2"/>
  <c r="W1363" i="2"/>
  <c r="W1373" i="2"/>
  <c r="W1385" i="2"/>
  <c r="W1398" i="2"/>
  <c r="W1409" i="2"/>
  <c r="W1333" i="2"/>
  <c r="W1328" i="2"/>
  <c r="W1309" i="2"/>
  <c r="W1293" i="2"/>
  <c r="W1283" i="2"/>
  <c r="W1270" i="2"/>
  <c r="W1261" i="2"/>
  <c r="W1254" i="2"/>
  <c r="W1250" i="2"/>
  <c r="W1236" i="2"/>
  <c r="W1223" i="2"/>
  <c r="W1210" i="2"/>
  <c r="W1198" i="2"/>
  <c r="W1171" i="2"/>
  <c r="W1180" i="2"/>
  <c r="W1152" i="2"/>
  <c r="W1148" i="2"/>
  <c r="W1128" i="2"/>
  <c r="W1117" i="2"/>
  <c r="W1105" i="2"/>
  <c r="W1082" i="2"/>
  <c r="W1071" i="2"/>
  <c r="W1059" i="2"/>
  <c r="W1045" i="2"/>
  <c r="W1037" i="2"/>
  <c r="W1022" i="2"/>
  <c r="W780" i="2"/>
  <c r="W792" i="2"/>
  <c r="W807" i="2"/>
  <c r="W817" i="2"/>
  <c r="W832" i="2"/>
  <c r="W845" i="2"/>
  <c r="W858" i="2"/>
  <c r="W868" i="2"/>
  <c r="W881" i="2"/>
  <c r="W896" i="2"/>
  <c r="W906" i="2"/>
  <c r="W915" i="2"/>
  <c r="W926" i="2"/>
  <c r="W937" i="2"/>
  <c r="W951" i="2"/>
  <c r="W982" i="2"/>
  <c r="W993" i="2"/>
  <c r="W1003" i="2"/>
  <c r="W1015" i="2"/>
  <c r="W756" i="2"/>
  <c r="W745" i="2"/>
  <c r="W730" i="2"/>
  <c r="W692" i="2"/>
  <c r="W677" i="2"/>
  <c r="W667" i="2"/>
  <c r="W627" i="2"/>
  <c r="W612" i="2"/>
  <c r="W607" i="2"/>
  <c r="W592" i="2"/>
  <c r="W588" i="2"/>
  <c r="W580" i="2"/>
  <c r="W296" i="2"/>
  <c r="W281" i="2"/>
  <c r="W262" i="2"/>
  <c r="W247" i="2"/>
  <c r="W234" i="2"/>
  <c r="W224" i="2"/>
  <c r="W214" i="2"/>
  <c r="W368" i="2"/>
  <c r="W390" i="2"/>
  <c r="W402" i="2"/>
  <c r="W420" i="2"/>
  <c r="W433" i="2"/>
  <c r="W450" i="2"/>
  <c r="W453" i="2"/>
  <c r="W462" i="2"/>
  <c r="W475" i="2"/>
  <c r="W490" i="2"/>
  <c r="W512" i="2"/>
  <c r="W525" i="2"/>
  <c r="W540" i="2"/>
  <c r="W556" i="2"/>
  <c r="W567" i="2"/>
  <c r="W1485" i="2"/>
  <c r="W1469" i="2"/>
  <c r="W1439" i="2"/>
  <c r="W1422" i="2"/>
  <c r="W1380" i="2"/>
  <c r="W1393" i="2"/>
  <c r="W1406" i="2"/>
  <c r="W1418" i="2"/>
  <c r="W1325" i="2"/>
  <c r="W1306" i="2"/>
  <c r="W1314" i="2"/>
  <c r="W1298" i="2"/>
  <c r="W1279" i="2"/>
  <c r="W1266" i="2"/>
  <c r="W1242" i="2"/>
  <c r="W1231" i="2"/>
  <c r="W1217" i="2"/>
  <c r="W1204" i="2"/>
  <c r="W1164" i="2"/>
  <c r="W1177" i="2"/>
  <c r="W1145" i="2"/>
  <c r="W1139" i="2"/>
  <c r="W1122" i="2"/>
  <c r="W1102" i="2"/>
  <c r="W1081" i="2"/>
  <c r="W1062" i="2"/>
  <c r="W1048" i="2"/>
  <c r="W1034" i="2"/>
  <c r="W1030" i="2"/>
  <c r="W777" i="2"/>
  <c r="W789" i="2"/>
  <c r="W801" i="2"/>
  <c r="W814" i="2"/>
  <c r="W827" i="2"/>
  <c r="W838" i="2"/>
  <c r="W853" i="2"/>
  <c r="W865" i="2"/>
  <c r="W878" i="2"/>
  <c r="W890" i="2"/>
  <c r="W903" i="2"/>
  <c r="W914" i="2"/>
  <c r="W923" i="2"/>
  <c r="W934" i="2"/>
  <c r="W946" i="2"/>
  <c r="W977" i="2"/>
  <c r="W987" i="2"/>
  <c r="W1000" i="2"/>
  <c r="W1010" i="2"/>
  <c r="W752" i="2"/>
  <c r="W770" i="2"/>
  <c r="W737" i="2"/>
  <c r="W726" i="2"/>
  <c r="W718" i="2"/>
  <c r="W699" i="2"/>
  <c r="W687" i="2"/>
  <c r="W682" i="2"/>
  <c r="W632" i="2"/>
  <c r="W619" i="2"/>
  <c r="W597" i="2"/>
  <c r="W287" i="2"/>
  <c r="W269" i="2"/>
  <c r="W250" i="2"/>
  <c r="W239" i="2"/>
  <c r="W229" i="2"/>
  <c r="W219" i="2"/>
  <c r="W207" i="2"/>
  <c r="W362" i="2"/>
  <c r="W380" i="2"/>
  <c r="W399" i="2"/>
  <c r="W412" i="2"/>
  <c r="W428" i="2"/>
  <c r="W442" i="2"/>
  <c r="W456" i="2"/>
  <c r="W472" i="2"/>
  <c r="W487" i="2"/>
  <c r="W497" i="2"/>
  <c r="W507" i="2"/>
  <c r="W522" i="2"/>
  <c r="W532" i="2"/>
  <c r="W547" i="2"/>
  <c r="W561" i="2"/>
  <c r="W1490" i="2"/>
  <c r="W1474" i="2"/>
  <c r="W1466" i="2"/>
  <c r="W1459" i="2"/>
  <c r="W1436" i="2"/>
  <c r="W1430" i="2"/>
  <c r="W1375" i="2"/>
  <c r="W1390" i="2"/>
  <c r="W1400" i="2"/>
  <c r="W1413" i="2"/>
  <c r="W1322" i="2"/>
  <c r="W1330" i="2"/>
  <c r="W1311" i="2"/>
  <c r="W1296" i="2"/>
  <c r="W1284" i="2"/>
  <c r="W1272" i="2"/>
  <c r="W1238" i="2"/>
  <c r="W1225" i="2"/>
  <c r="W1212" i="2"/>
  <c r="W1194" i="2"/>
  <c r="W1173" i="2"/>
  <c r="W1185" i="2"/>
  <c r="W1154" i="2"/>
  <c r="W1136" i="2"/>
  <c r="W1130" i="2"/>
  <c r="W1108" i="2"/>
  <c r="W1094" i="2"/>
  <c r="W1077" i="2"/>
  <c r="W1067" i="2"/>
  <c r="W1053" i="2"/>
  <c r="W1043" i="2"/>
  <c r="W784" i="2"/>
  <c r="W796" i="2"/>
  <c r="W809" i="2"/>
  <c r="W822" i="2"/>
  <c r="W834" i="2"/>
  <c r="W850" i="2"/>
  <c r="W860" i="2"/>
  <c r="W872" i="2"/>
  <c r="W885" i="2"/>
  <c r="W898" i="2"/>
  <c r="W908" i="2"/>
  <c r="W920" i="2"/>
  <c r="W931" i="2"/>
  <c r="W941" i="2"/>
  <c r="W953" i="2"/>
  <c r="W984" i="2"/>
  <c r="W995" i="2"/>
  <c r="W1007" i="2"/>
  <c r="W749" i="2"/>
  <c r="W763" i="2"/>
  <c r="W734" i="2"/>
  <c r="W723" i="2"/>
  <c r="W694" i="2"/>
  <c r="W679" i="2"/>
  <c r="W669" i="2"/>
  <c r="W640" i="2"/>
  <c r="W629" i="2"/>
  <c r="W594" i="2"/>
  <c r="W574" i="2"/>
  <c r="W582" i="2"/>
  <c r="W374" i="2"/>
  <c r="W394" i="2"/>
  <c r="W404" i="2"/>
  <c r="W425" i="2"/>
  <c r="W437" i="2"/>
  <c r="W467" i="2"/>
  <c r="W481" i="2"/>
  <c r="W492" i="2"/>
  <c r="W504" i="2"/>
  <c r="W517" i="2"/>
  <c r="W529" i="2"/>
  <c r="W542" i="2"/>
  <c r="W559" i="2"/>
  <c r="W568" i="2"/>
  <c r="W1479" i="2"/>
  <c r="W1471" i="2"/>
  <c r="W1427" i="2"/>
  <c r="W1384" i="2"/>
  <c r="W1397" i="2"/>
  <c r="W1408" i="2"/>
  <c r="W1338" i="2"/>
  <c r="W1327" i="2"/>
  <c r="W1308" i="2"/>
  <c r="W1302" i="2"/>
  <c r="W1290" i="2"/>
  <c r="W1277" i="2"/>
  <c r="W1260" i="2"/>
  <c r="W1235" i="2"/>
  <c r="W1222" i="2"/>
  <c r="W1209" i="2"/>
  <c r="W1206" i="2"/>
  <c r="W1168" i="2"/>
  <c r="W1181" i="2"/>
  <c r="W1151" i="2"/>
  <c r="W1147" i="2"/>
  <c r="W1127" i="2"/>
  <c r="W1116" i="2"/>
  <c r="W1104" i="2"/>
  <c r="W1085" i="2"/>
  <c r="W1072" i="2"/>
  <c r="W1058" i="2"/>
  <c r="W1046" i="2"/>
  <c r="W1036" i="2"/>
  <c r="W1021" i="2"/>
  <c r="W779" i="2"/>
  <c r="W791" i="2"/>
  <c r="W806" i="2"/>
  <c r="W816" i="2"/>
  <c r="W829" i="2"/>
  <c r="W844" i="2"/>
  <c r="W855" i="2"/>
  <c r="W867" i="2"/>
  <c r="W880" i="2"/>
  <c r="W895" i="2"/>
  <c r="W905" i="2"/>
  <c r="W916" i="2"/>
  <c r="W925" i="2"/>
  <c r="W935" i="2"/>
  <c r="W981" i="2"/>
  <c r="W992" i="2"/>
  <c r="W1002" i="2"/>
  <c r="W1014" i="2"/>
  <c r="W757" i="2"/>
  <c r="W744" i="2"/>
  <c r="W729" i="2"/>
  <c r="W691" i="2"/>
  <c r="W676" i="2"/>
  <c r="W670" i="2"/>
  <c r="W626" i="2"/>
  <c r="W611" i="2"/>
  <c r="W587" i="2"/>
  <c r="W579" i="2"/>
  <c r="W1503" i="2"/>
  <c r="W606" i="2"/>
  <c r="W713" i="2"/>
  <c r="W710" i="2"/>
  <c r="W709" i="2"/>
  <c r="W668" i="2"/>
  <c r="W705" i="2"/>
  <c r="W704" i="2"/>
  <c r="W703" i="2"/>
  <c r="W1353" i="2"/>
  <c r="W1352" i="2"/>
  <c r="W1369" i="2"/>
  <c r="W1364" i="2"/>
  <c r="W1365" i="2"/>
  <c r="W603" i="2"/>
  <c r="W601" i="2"/>
  <c r="W600" i="2"/>
  <c r="W706" i="2"/>
  <c r="W1343" i="2"/>
  <c r="W1346" i="2"/>
  <c r="W1348" i="2"/>
  <c r="W1360" i="2"/>
  <c r="W1354" i="2"/>
  <c r="W1356" i="2"/>
  <c r="W1355" i="2"/>
  <c r="W1351" i="2"/>
  <c r="W491" i="2"/>
  <c r="W502" i="2"/>
  <c r="W967" i="2"/>
  <c r="W966" i="2"/>
  <c r="W965" i="2"/>
  <c r="W960" i="2"/>
  <c r="W962" i="2"/>
  <c r="W961" i="2"/>
  <c r="W952" i="2"/>
  <c r="W950" i="2"/>
  <c r="W1027" i="2"/>
  <c r="W1020" i="2"/>
  <c r="W1157" i="2"/>
  <c r="W1076" i="2"/>
  <c r="W1089" i="2"/>
  <c r="W1256" i="2"/>
  <c r="W1253" i="2"/>
  <c r="W1249" i="2"/>
  <c r="W1247" i="2"/>
  <c r="W678" i="2"/>
  <c r="W577" i="2"/>
  <c r="W1024" i="2"/>
  <c r="W1158" i="2"/>
  <c r="W1097" i="2"/>
  <c r="W173" i="2"/>
  <c r="W172" i="2"/>
  <c r="W171" i="2"/>
  <c r="W170" i="2"/>
  <c r="W180" i="2"/>
  <c r="W178" i="2"/>
  <c r="W176" i="2"/>
  <c r="W166" i="2"/>
  <c r="W164" i="2"/>
  <c r="W163" i="2"/>
  <c r="W162" i="2"/>
  <c r="W159" i="2"/>
  <c r="W158" i="2"/>
  <c r="W157" i="2"/>
  <c r="W156" i="2"/>
  <c r="W125" i="2"/>
  <c r="W124" i="2"/>
  <c r="W121" i="2"/>
  <c r="W120" i="2"/>
  <c r="W119" i="2"/>
  <c r="W118" i="2"/>
  <c r="W12" i="2"/>
  <c r="W18" i="2"/>
  <c r="W9" i="2"/>
  <c r="W8" i="2"/>
  <c r="W7" i="2"/>
  <c r="W1423" i="2"/>
  <c r="W1445" i="2"/>
  <c r="W1444" i="2"/>
  <c r="W1443" i="2"/>
  <c r="W1449" i="2"/>
  <c r="W1460" i="2"/>
  <c r="W1456" i="2"/>
  <c r="W1454" i="2"/>
  <c r="W1494" i="2"/>
  <c r="W1505" i="2"/>
  <c r="W1504" i="2"/>
  <c r="W210" i="2"/>
  <c r="W209" i="2"/>
  <c r="W208" i="2"/>
  <c r="W663" i="2"/>
  <c r="W661" i="2"/>
  <c r="W656" i="2"/>
  <c r="W655" i="2"/>
  <c r="W654" i="2"/>
  <c r="W651" i="2"/>
  <c r="W650" i="2"/>
  <c r="W649" i="2"/>
  <c r="W645" i="2"/>
  <c r="W644" i="2"/>
  <c r="O1496" i="2"/>
  <c r="Q1496" i="2"/>
  <c r="S1496" i="2"/>
  <c r="K1496" i="2"/>
  <c r="M1496" i="2"/>
  <c r="Q1510" i="2" l="1"/>
  <c r="O1510" i="2"/>
  <c r="O1513" i="2" s="1"/>
  <c r="S1510" i="2"/>
  <c r="M1510" i="2"/>
  <c r="M1513" i="2" s="1"/>
  <c r="W1496" i="2"/>
  <c r="K1510" i="2"/>
  <c r="Q1513" i="2" l="1"/>
  <c r="Q1516" i="2" s="1"/>
  <c r="O1516" i="2"/>
  <c r="N1528" i="2" s="1"/>
  <c r="S1513" i="2"/>
  <c r="S1516" i="2" s="1"/>
  <c r="R1527" i="2" s="1"/>
  <c r="M1516" i="2"/>
  <c r="L1527" i="2" s="1"/>
  <c r="K1513" i="2"/>
  <c r="K1516" i="2" s="1"/>
  <c r="J1527" i="2" l="1"/>
  <c r="P1527" i="2"/>
  <c r="P1528" i="2"/>
  <c r="Q1530" i="2"/>
  <c r="G28" i="3" s="1"/>
  <c r="H27" i="3" s="1"/>
  <c r="O1530" i="2"/>
  <c r="G24" i="3" s="1"/>
  <c r="H23" i="3" s="1"/>
  <c r="N1527" i="2"/>
  <c r="R1528" i="2"/>
  <c r="S1530" i="2"/>
  <c r="G32" i="3" s="1"/>
  <c r="H31" i="3" s="1"/>
  <c r="L1528" i="2"/>
  <c r="M1530" i="2"/>
  <c r="G20" i="3" s="1"/>
  <c r="H19" i="3" s="1"/>
  <c r="J1528" i="2"/>
  <c r="K1530" i="2"/>
  <c r="G16" i="3" s="1"/>
  <c r="H15" i="3" s="1"/>
</calcChain>
</file>

<file path=xl/sharedStrings.xml><?xml version="1.0" encoding="utf-8"?>
<sst xmlns="http://schemas.openxmlformats.org/spreadsheetml/2006/main" count="4468" uniqueCount="2259">
  <si>
    <t>BESTEK- POST- NUMMER</t>
  </si>
  <si>
    <t>OMSCHRIJVING</t>
  </si>
  <si>
    <t>EEN- HEID</t>
  </si>
  <si>
    <t>HOEVEELHEID RESULTAATS- VERPLICHTING</t>
  </si>
  <si>
    <t>V</t>
  </si>
  <si>
    <t>PRIJS PER EENHEID IN EURO</t>
  </si>
  <si>
    <t>TOTAALBEDRAG IN EURO</t>
  </si>
  <si>
    <t>1</t>
  </si>
  <si>
    <t>VOORBEREIDENDE WERKZAAMHEDEN</t>
  </si>
  <si>
    <t>10</t>
  </si>
  <si>
    <t>WERKVOORBEREIDING</t>
  </si>
  <si>
    <t>1010</t>
  </si>
  <si>
    <t>Kwaliteitsplan, V&amp;G-plan, Alg. tijdschema</t>
  </si>
  <si>
    <t>101010</t>
  </si>
  <si>
    <t>Opstellen projectkwaliteitsplan.</t>
  </si>
  <si>
    <t>EUR</t>
  </si>
  <si>
    <t>N</t>
  </si>
  <si>
    <t>101020</t>
  </si>
  <si>
    <t>Opstellen V&amp;G-plan uitvoeringsfase.</t>
  </si>
  <si>
    <t>101030</t>
  </si>
  <si>
    <t>Opstellen algemeen tijdschema</t>
  </si>
  <si>
    <t>101040</t>
  </si>
  <si>
    <t>Updaten van het algemeen tijdschema.</t>
  </si>
  <si>
    <t>1012</t>
  </si>
  <si>
    <t>Werkplannen - algemeen</t>
  </si>
  <si>
    <t>101210</t>
  </si>
  <si>
    <t>Opstellen werkplan - vrijgekomen materialen.</t>
  </si>
  <si>
    <t>101220</t>
  </si>
  <si>
    <t>Opstellen werkplan - freesplan.</t>
  </si>
  <si>
    <t>101230</t>
  </si>
  <si>
    <t>Opstellen werkplan - schollenplan.</t>
  </si>
  <si>
    <t>101240</t>
  </si>
  <si>
    <t>Opstellen werkplan - straatwerk uitvoering.</t>
  </si>
  <si>
    <t>101250</t>
  </si>
  <si>
    <t>Opstellen puttenstaat.</t>
  </si>
  <si>
    <t>101260</t>
  </si>
  <si>
    <t xml:space="preserve">Opstellen werkplan - asbesthoudende voegenkit </t>
  </si>
  <si>
    <t>101270</t>
  </si>
  <si>
    <t xml:space="preserve">Opstellen uitvoeringsplan werken rondom bomen </t>
  </si>
  <si>
    <t>1018</t>
  </si>
  <si>
    <t>Verzorgen meldingen</t>
  </si>
  <si>
    <t>101810</t>
  </si>
  <si>
    <t>Verzorgen melding besluit bodemkwaliteit.</t>
  </si>
  <si>
    <t>101820</t>
  </si>
  <si>
    <t>Verzorgen melding grondwater onttrekking + lozing.</t>
  </si>
  <si>
    <t>101830</t>
  </si>
  <si>
    <t>Verzorgen melding asbesthoudende voegenkit</t>
  </si>
  <si>
    <t>101840</t>
  </si>
  <si>
    <t>Verzorgen melding aanvraag gronddepot.</t>
  </si>
  <si>
    <t>101850</t>
  </si>
  <si>
    <t>Verzorgen melding MOOR</t>
  </si>
  <si>
    <t>15</t>
  </si>
  <si>
    <t>FASERING / OMLEIDINGEN / VERKEERSMAATREGELEN</t>
  </si>
  <si>
    <t>151</t>
  </si>
  <si>
    <t>WERKGANG 1</t>
  </si>
  <si>
    <t>1510</t>
  </si>
  <si>
    <t>Voorbereidende werkzaamheden</t>
  </si>
  <si>
    <t>151010</t>
  </si>
  <si>
    <t>Opstellen tekening(en) t.b.v. verkeersmaatregel(en).</t>
  </si>
  <si>
    <t>151020</t>
  </si>
  <si>
    <t>Aanvragen TVM - gemeente.</t>
  </si>
  <si>
    <t>151030</t>
  </si>
  <si>
    <t>Toepassen omleidingsroutes aankondigingsborden.</t>
  </si>
  <si>
    <t>st</t>
  </si>
  <si>
    <t>151040</t>
  </si>
  <si>
    <t>Toepassen verkeersborden wegsleepregeling.</t>
  </si>
  <si>
    <t>1512</t>
  </si>
  <si>
    <t>Toepassen omleidingen / verkeersmaatregelen</t>
  </si>
  <si>
    <t>151210</t>
  </si>
  <si>
    <t>Toepassen afzetting(en) op enkelbaansweg.</t>
  </si>
  <si>
    <t>151220</t>
  </si>
  <si>
    <t>Toepassen afzetting(en) op fiets- en voetpaden.</t>
  </si>
  <si>
    <t>151230</t>
  </si>
  <si>
    <t>Toepassen omleidingsroutes pijlborden.</t>
  </si>
  <si>
    <t>151240</t>
  </si>
  <si>
    <t>Toepassen tekstborden 30 km/uur.</t>
  </si>
  <si>
    <t>151250</t>
  </si>
  <si>
    <t>Inspecteren verkeersmaatregelen.</t>
  </si>
  <si>
    <t>152</t>
  </si>
  <si>
    <t>WERKGANG 2</t>
  </si>
  <si>
    <t>1520</t>
  </si>
  <si>
    <t>152010</t>
  </si>
  <si>
    <t>152020</t>
  </si>
  <si>
    <t>152030</t>
  </si>
  <si>
    <t>Toepassen aankondigingsborden.</t>
  </si>
  <si>
    <t>152040</t>
  </si>
  <si>
    <t>1522</t>
  </si>
  <si>
    <t>152210</t>
  </si>
  <si>
    <t>152220</t>
  </si>
  <si>
    <t>152230</t>
  </si>
  <si>
    <t>153</t>
  </si>
  <si>
    <t>WERKGANG 3</t>
  </si>
  <si>
    <t>1530</t>
  </si>
  <si>
    <t>153010</t>
  </si>
  <si>
    <t>153020</t>
  </si>
  <si>
    <t>153030</t>
  </si>
  <si>
    <t>153040</t>
  </si>
  <si>
    <t>1532</t>
  </si>
  <si>
    <t>153210</t>
  </si>
  <si>
    <t>153220</t>
  </si>
  <si>
    <t>153230</t>
  </si>
  <si>
    <t>154</t>
  </si>
  <si>
    <t>WERKGANG 4</t>
  </si>
  <si>
    <t>1540</t>
  </si>
  <si>
    <t>154010</t>
  </si>
  <si>
    <t>154020</t>
  </si>
  <si>
    <t>154030</t>
  </si>
  <si>
    <t>154040</t>
  </si>
  <si>
    <t>1542</t>
  </si>
  <si>
    <t>154210</t>
  </si>
  <si>
    <t>154220</t>
  </si>
  <si>
    <t>154230</t>
  </si>
  <si>
    <t>155</t>
  </si>
  <si>
    <t>WERKGANG 5</t>
  </si>
  <si>
    <t>1550</t>
  </si>
  <si>
    <t>155010</t>
  </si>
  <si>
    <t>155020</t>
  </si>
  <si>
    <t>155030</t>
  </si>
  <si>
    <t>155040</t>
  </si>
  <si>
    <t>1552</t>
  </si>
  <si>
    <t>155210</t>
  </si>
  <si>
    <t>155220</t>
  </si>
  <si>
    <t>155230</t>
  </si>
  <si>
    <t>156</t>
  </si>
  <si>
    <t>WERKGANG 6</t>
  </si>
  <si>
    <t>1560</t>
  </si>
  <si>
    <t>156010</t>
  </si>
  <si>
    <t>156020</t>
  </si>
  <si>
    <t>156030</t>
  </si>
  <si>
    <t>156040</t>
  </si>
  <si>
    <t>1562</t>
  </si>
  <si>
    <t>156210</t>
  </si>
  <si>
    <t>156220</t>
  </si>
  <si>
    <t>156230</t>
  </si>
  <si>
    <t>157</t>
  </si>
  <si>
    <t>WERKGANG 7</t>
  </si>
  <si>
    <t>1570</t>
  </si>
  <si>
    <t>157010</t>
  </si>
  <si>
    <t>157020</t>
  </si>
  <si>
    <t>157030</t>
  </si>
  <si>
    <t>157040</t>
  </si>
  <si>
    <t>1572</t>
  </si>
  <si>
    <t>157210</t>
  </si>
  <si>
    <t>157220</t>
  </si>
  <si>
    <t>157230</t>
  </si>
  <si>
    <t>157240</t>
  </si>
  <si>
    <t>157250</t>
  </si>
  <si>
    <t>158</t>
  </si>
  <si>
    <t>WERKGANG 8</t>
  </si>
  <si>
    <t>1580</t>
  </si>
  <si>
    <t>158010</t>
  </si>
  <si>
    <t>158020</t>
  </si>
  <si>
    <t>158030</t>
  </si>
  <si>
    <t>158040</t>
  </si>
  <si>
    <t>1582</t>
  </si>
  <si>
    <t>158210</t>
  </si>
  <si>
    <t>158220</t>
  </si>
  <si>
    <t>158230</t>
  </si>
  <si>
    <t>158240</t>
  </si>
  <si>
    <t>158250</t>
  </si>
  <si>
    <t>159</t>
  </si>
  <si>
    <t>WERKGANG 9</t>
  </si>
  <si>
    <t>1590</t>
  </si>
  <si>
    <t>159010</t>
  </si>
  <si>
    <t>159020</t>
  </si>
  <si>
    <t>159030</t>
  </si>
  <si>
    <t>159040</t>
  </si>
  <si>
    <t>1592</t>
  </si>
  <si>
    <t>159210</t>
  </si>
  <si>
    <t>159220</t>
  </si>
  <si>
    <t>159230</t>
  </si>
  <si>
    <t>160</t>
  </si>
  <si>
    <t>WERKGANG 10</t>
  </si>
  <si>
    <t>1600</t>
  </si>
  <si>
    <t>160010</t>
  </si>
  <si>
    <t>160020</t>
  </si>
  <si>
    <t>160030</t>
  </si>
  <si>
    <t>160040</t>
  </si>
  <si>
    <t>1602</t>
  </si>
  <si>
    <t>160210</t>
  </si>
  <si>
    <t>160220</t>
  </si>
  <si>
    <t>160230</t>
  </si>
  <si>
    <t>161</t>
  </si>
  <si>
    <t>WERKGANG 11</t>
  </si>
  <si>
    <t>1610</t>
  </si>
  <si>
    <t>161010</t>
  </si>
  <si>
    <t>161020</t>
  </si>
  <si>
    <t>161030</t>
  </si>
  <si>
    <t>161040</t>
  </si>
  <si>
    <t>1612</t>
  </si>
  <si>
    <t>161210</t>
  </si>
  <si>
    <t>161220</t>
  </si>
  <si>
    <t>161230</t>
  </si>
  <si>
    <t>161240</t>
  </si>
  <si>
    <t>161250</t>
  </si>
  <si>
    <t>162</t>
  </si>
  <si>
    <t>WERKGANG 12</t>
  </si>
  <si>
    <t>1620</t>
  </si>
  <si>
    <t>162010</t>
  </si>
  <si>
    <t>162020</t>
  </si>
  <si>
    <t>162030</t>
  </si>
  <si>
    <t>162040</t>
  </si>
  <si>
    <t>1622</t>
  </si>
  <si>
    <t>162210</t>
  </si>
  <si>
    <t>162220</t>
  </si>
  <si>
    <t>162230</t>
  </si>
  <si>
    <t>162240</t>
  </si>
  <si>
    <t>162250</t>
  </si>
  <si>
    <t>165</t>
  </si>
  <si>
    <t>OVERIGE</t>
  </si>
  <si>
    <t>1650</t>
  </si>
  <si>
    <t>Toepassen verkeersmaatregelen - afwatering</t>
  </si>
  <si>
    <t>165010</t>
  </si>
  <si>
    <t>Opstellen verkeerstekening(en).</t>
  </si>
  <si>
    <t>165020</t>
  </si>
  <si>
    <t>keer</t>
  </si>
  <si>
    <t>165030</t>
  </si>
  <si>
    <t>165040</t>
  </si>
  <si>
    <t>1652</t>
  </si>
  <si>
    <t>Toepassen verkeersmaatregelen - herstraten Sterrenweg</t>
  </si>
  <si>
    <t>165210</t>
  </si>
  <si>
    <t>165220</t>
  </si>
  <si>
    <t>165230</t>
  </si>
  <si>
    <t>165240</t>
  </si>
  <si>
    <t>17</t>
  </si>
  <si>
    <t>TIJDELIJKE VOORZIENINGEN</t>
  </si>
  <si>
    <t>171</t>
  </si>
  <si>
    <t>1710</t>
  </si>
  <si>
    <t>Toepassen voorzieningen</t>
  </si>
  <si>
    <t>171010</t>
  </si>
  <si>
    <t>Toepassen kunststof schotten.</t>
  </si>
  <si>
    <t>171020</t>
  </si>
  <si>
    <t>Toepassen rijplaten - begaanbaar terrein.</t>
  </si>
  <si>
    <t>171030</t>
  </si>
  <si>
    <t>Toepassen loopbruggen</t>
  </si>
  <si>
    <t>1712</t>
  </si>
  <si>
    <t>Tijdelijke bouwhekken voorsleuven riolering</t>
  </si>
  <si>
    <t>171210</t>
  </si>
  <si>
    <t>Toepassen tijdelijke afrastering - rioolsleuf Beerstraat.</t>
  </si>
  <si>
    <t>171220</t>
  </si>
  <si>
    <t>Toepassen tijdelijke afrastering - rioolsleuf Orionstraat.</t>
  </si>
  <si>
    <t>1714</t>
  </si>
  <si>
    <t>Hoofd depots</t>
  </si>
  <si>
    <t>171410</t>
  </si>
  <si>
    <t>Verwijderen begroeiing.</t>
  </si>
  <si>
    <t>are</t>
  </si>
  <si>
    <t>171420</t>
  </si>
  <si>
    <t>Toepassen depot - Mercuriusstraat.</t>
  </si>
  <si>
    <t>171430</t>
  </si>
  <si>
    <t>Toepassen gronddepot - Munnikenweg.</t>
  </si>
  <si>
    <t>171440</t>
  </si>
  <si>
    <t>Toepassen  depot - ketenterrein.</t>
  </si>
  <si>
    <t>1715</t>
  </si>
  <si>
    <t>Voorsleuven rioolsleuven</t>
  </si>
  <si>
    <t>171510</t>
  </si>
  <si>
    <t xml:space="preserve">Grond ontgraven t.b.v. sleuf enkele buis h.= ca. 2,50 m </t>
  </si>
  <si>
    <t>m</t>
  </si>
  <si>
    <t>171520</t>
  </si>
  <si>
    <t>171530</t>
  </si>
  <si>
    <t>Aanvullen sleuf enkele buis h= ca. 2,50 m</t>
  </si>
  <si>
    <t>m3</t>
  </si>
  <si>
    <t>1716</t>
  </si>
  <si>
    <t xml:space="preserve">Realiseren tijdelijke parkeerplaatsen </t>
  </si>
  <si>
    <t>171610</t>
  </si>
  <si>
    <t>Grond ontgraven uit cunet tijdelijke parkeerplaats</t>
  </si>
  <si>
    <t>171620</t>
  </si>
  <si>
    <t xml:space="preserve">Grond vervoeren depot Mercuriusstraat </t>
  </si>
  <si>
    <t>171630</t>
  </si>
  <si>
    <t>Grond verwerken in depot</t>
  </si>
  <si>
    <t>171650</t>
  </si>
  <si>
    <t>Grond verwerken in cunet tijdelijke parkeerplaats.</t>
  </si>
  <si>
    <t>171660</t>
  </si>
  <si>
    <t>Aanbrengen kolk kunststof/gietijzer combinatie.</t>
  </si>
  <si>
    <t>171670</t>
  </si>
  <si>
    <t>Aanbrengen tijdelijke verharding</t>
  </si>
  <si>
    <t>m2</t>
  </si>
  <si>
    <t>171680</t>
  </si>
  <si>
    <t>Aanbrengen overige markering -wegenverf-.</t>
  </si>
  <si>
    <t>1718</t>
  </si>
  <si>
    <t>Realiseren doorsteek</t>
  </si>
  <si>
    <t>171810</t>
  </si>
  <si>
    <t>Grond verwerken in maaiveld</t>
  </si>
  <si>
    <t>171820</t>
  </si>
  <si>
    <t>Aanbrengen verharding van prefab. betonplaten. 2x2 m</t>
  </si>
  <si>
    <t>171830</t>
  </si>
  <si>
    <t>Aanbrengen verharding van prefab. betonplaten. 2x1 m</t>
  </si>
  <si>
    <t>171840</t>
  </si>
  <si>
    <t>Aanbrengen straatlaag.</t>
  </si>
  <si>
    <t>171850</t>
  </si>
  <si>
    <t>Aanbrengen betonstraatstenen.</t>
  </si>
  <si>
    <t>171860</t>
  </si>
  <si>
    <t>Herstraten betonstraatstenen.</t>
  </si>
  <si>
    <t>171870</t>
  </si>
  <si>
    <t>Herstraten betontegels.</t>
  </si>
  <si>
    <t>171880</t>
  </si>
  <si>
    <t xml:space="preserve">Afzetpaal uitneembaar </t>
  </si>
  <si>
    <t>1719</t>
  </si>
  <si>
    <t>Aanbrengen voorbelasting</t>
  </si>
  <si>
    <t>171930</t>
  </si>
  <si>
    <t>Plaatsen zakbakens.</t>
  </si>
  <si>
    <t>171940</t>
  </si>
  <si>
    <t>Verlengen zakbaken.</t>
  </si>
  <si>
    <t>171950</t>
  </si>
  <si>
    <t>Inmeten zakbakens.</t>
  </si>
  <si>
    <t>171960</t>
  </si>
  <si>
    <t>171970</t>
  </si>
  <si>
    <t>Grond verwerken in voorbelasting</t>
  </si>
  <si>
    <t>171980</t>
  </si>
  <si>
    <t>Grond ontgraven uit ophoging.</t>
  </si>
  <si>
    <t>171990</t>
  </si>
  <si>
    <t>Grond vervoeren naar plaats van verwerking</t>
  </si>
  <si>
    <t>172</t>
  </si>
  <si>
    <t>1720</t>
  </si>
  <si>
    <t>172010</t>
  </si>
  <si>
    <t>Toepassen kunststof schotten - Marshof.</t>
  </si>
  <si>
    <t>172020</t>
  </si>
  <si>
    <t>Toepassen rijplaten - tijdelijke bypass.</t>
  </si>
  <si>
    <t>172030</t>
  </si>
  <si>
    <t>Toepassen rijplaten - hulpdiensten.</t>
  </si>
  <si>
    <t>172040</t>
  </si>
  <si>
    <t>Toepassen kunststof schotten - Venus.</t>
  </si>
  <si>
    <t>172050</t>
  </si>
  <si>
    <t>Toepassen rijplaten - beschermen verharding</t>
  </si>
  <si>
    <t>1722</t>
  </si>
  <si>
    <t>Tijdelijke bouwhekken</t>
  </si>
  <si>
    <t>172210</t>
  </si>
  <si>
    <t>Toepassen depot - Venus nabij nr. 1.</t>
  </si>
  <si>
    <t>172220</t>
  </si>
  <si>
    <t>Toepassen depot - Venus nabij nr. 18.</t>
  </si>
  <si>
    <t>1728</t>
  </si>
  <si>
    <t>Huisvuil inzameling</t>
  </si>
  <si>
    <t>172810</t>
  </si>
  <si>
    <t>Assistentie vuilophaaldienst.</t>
  </si>
  <si>
    <t>week</t>
  </si>
  <si>
    <t>173</t>
  </si>
  <si>
    <t>1730</t>
  </si>
  <si>
    <t>173010</t>
  </si>
  <si>
    <t>1732</t>
  </si>
  <si>
    <t>173210</t>
  </si>
  <si>
    <t>Toepassen depot.</t>
  </si>
  <si>
    <t>1738</t>
  </si>
  <si>
    <t>173810</t>
  </si>
  <si>
    <t>173820</t>
  </si>
  <si>
    <t>Plaatsen bovengrondse afvalcontainer.</t>
  </si>
  <si>
    <t>173830</t>
  </si>
  <si>
    <t>Opnemen en plaatsen GFT container.</t>
  </si>
  <si>
    <t>174</t>
  </si>
  <si>
    <t>1740</t>
  </si>
  <si>
    <t>174010</t>
  </si>
  <si>
    <t>1742</t>
  </si>
  <si>
    <t>174210</t>
  </si>
  <si>
    <t>1748</t>
  </si>
  <si>
    <t>174810</t>
  </si>
  <si>
    <t>174820</t>
  </si>
  <si>
    <t>174830</t>
  </si>
  <si>
    <t>175</t>
  </si>
  <si>
    <t>1750</t>
  </si>
  <si>
    <t>175010</t>
  </si>
  <si>
    <t>Toepassen kunststof schotten - Saturnus.</t>
  </si>
  <si>
    <t>175020</t>
  </si>
  <si>
    <t>Toepassen kunststof schotten - Pollux.</t>
  </si>
  <si>
    <t>175030</t>
  </si>
  <si>
    <t>Toepassen rijplaten - bereikbaarheid.</t>
  </si>
  <si>
    <t>1752</t>
  </si>
  <si>
    <t>175210</t>
  </si>
  <si>
    <t>1758</t>
  </si>
  <si>
    <t>175810</t>
  </si>
  <si>
    <t>175820</t>
  </si>
  <si>
    <t>175830</t>
  </si>
  <si>
    <t>176</t>
  </si>
  <si>
    <t>1760</t>
  </si>
  <si>
    <t>176010</t>
  </si>
  <si>
    <t>Toepassen kunststof schotten - Jupiter.</t>
  </si>
  <si>
    <t>176020</t>
  </si>
  <si>
    <t>Toepassen kunststof schotten - Castor.</t>
  </si>
  <si>
    <t>176030</t>
  </si>
  <si>
    <t>1762</t>
  </si>
  <si>
    <t>176210</t>
  </si>
  <si>
    <t>1768</t>
  </si>
  <si>
    <t>176810</t>
  </si>
  <si>
    <t>176820</t>
  </si>
  <si>
    <t>176830</t>
  </si>
  <si>
    <t>177</t>
  </si>
  <si>
    <t>1770</t>
  </si>
  <si>
    <t>177010</t>
  </si>
  <si>
    <t>Toepassen kunststof schotten - Sterrenpark.</t>
  </si>
  <si>
    <t>177020</t>
  </si>
  <si>
    <t>177030</t>
  </si>
  <si>
    <t>Toepassen kunststof schotten - Poolsterstraat.</t>
  </si>
  <si>
    <t>177040</t>
  </si>
  <si>
    <t>1772</t>
  </si>
  <si>
    <t>177210</t>
  </si>
  <si>
    <t>177220</t>
  </si>
  <si>
    <t>Toepassen depot - Sterrenweg.</t>
  </si>
  <si>
    <t>1778</t>
  </si>
  <si>
    <t>177810</t>
  </si>
  <si>
    <t>177820</t>
  </si>
  <si>
    <t>Plaatsen bovengrondse afvalcontainer - fase 11b.</t>
  </si>
  <si>
    <t>177830</t>
  </si>
  <si>
    <t>Plaatsen bovengrondse afvalcontainer - fase 11e.</t>
  </si>
  <si>
    <t>177840</t>
  </si>
  <si>
    <t>177850</t>
  </si>
  <si>
    <t>Plaatsen bovengrondse afvalcontainer - fase 11f.</t>
  </si>
  <si>
    <t>177860</t>
  </si>
  <si>
    <t>Opslaan bovengrondse afvalcontainer.</t>
  </si>
  <si>
    <t>177870</t>
  </si>
  <si>
    <t>Opnemen en plaatsen GFT container - fase 11b.</t>
  </si>
  <si>
    <t>177880</t>
  </si>
  <si>
    <t>Opnemen en plaatsen GFT container - fase 11e.</t>
  </si>
  <si>
    <t>177890</t>
  </si>
  <si>
    <t>Opnemen en plaatsen GFT container - fase 11f.</t>
  </si>
  <si>
    <t>178</t>
  </si>
  <si>
    <t>1780</t>
  </si>
  <si>
    <t>178010</t>
  </si>
  <si>
    <t>Toepassen kunststof schotten - Grote Beerstraat.</t>
  </si>
  <si>
    <t>178020</t>
  </si>
  <si>
    <t>1782</t>
  </si>
  <si>
    <t>178210</t>
  </si>
  <si>
    <t>178220</t>
  </si>
  <si>
    <t>178230</t>
  </si>
  <si>
    <t>Toepassen tijdelijke afrastering - rioolsleuf fase 13a.</t>
  </si>
  <si>
    <t>1788</t>
  </si>
  <si>
    <t>178810</t>
  </si>
  <si>
    <t>178820</t>
  </si>
  <si>
    <t>Plaatsen bovengrondse afvalcontainer - fase 13b.</t>
  </si>
  <si>
    <t>178830</t>
  </si>
  <si>
    <t>Plaatsen bovengrondse afvalcontainer - fase 13e.</t>
  </si>
  <si>
    <t>178840</t>
  </si>
  <si>
    <t>178850</t>
  </si>
  <si>
    <t>Plaatsen bovengrondse afvalcontainer - fase 13f.</t>
  </si>
  <si>
    <t>178860</t>
  </si>
  <si>
    <t>Afvoeren bovengrondse afvalcontainer.</t>
  </si>
  <si>
    <t>178870</t>
  </si>
  <si>
    <t>Opnemen en plaatsen GFT container - fase 13b.</t>
  </si>
  <si>
    <t>178880</t>
  </si>
  <si>
    <t>Opnemen en plaatsen GFT container - fase 13e.</t>
  </si>
  <si>
    <t>178890</t>
  </si>
  <si>
    <t>Opnemen en plaatsen GFT container - fase 13f.</t>
  </si>
  <si>
    <t>179</t>
  </si>
  <si>
    <t>1790</t>
  </si>
  <si>
    <t>179010</t>
  </si>
  <si>
    <t>Toepassen kunststof schotten - Mercuriustraat.</t>
  </si>
  <si>
    <t>1792</t>
  </si>
  <si>
    <t>1798</t>
  </si>
  <si>
    <t>179810</t>
  </si>
  <si>
    <t>179820</t>
  </si>
  <si>
    <t>Plaatsen bovengrondse afvalcontainer - fase 14b.</t>
  </si>
  <si>
    <t>179830</t>
  </si>
  <si>
    <t>Opnemen en plaatsen GFT container - fase 14b.</t>
  </si>
  <si>
    <t>180</t>
  </si>
  <si>
    <t>1800</t>
  </si>
  <si>
    <t>180010</t>
  </si>
  <si>
    <t>1802</t>
  </si>
  <si>
    <t>1808</t>
  </si>
  <si>
    <t>180810</t>
  </si>
  <si>
    <t>180820</t>
  </si>
  <si>
    <t>180830</t>
  </si>
  <si>
    <t>180840</t>
  </si>
  <si>
    <t>181</t>
  </si>
  <si>
    <t>1810</t>
  </si>
  <si>
    <t>181010</t>
  </si>
  <si>
    <t>1812</t>
  </si>
  <si>
    <t>181210</t>
  </si>
  <si>
    <t>Toepassen tijdelijke afrastering - rioolsleuf fase 16a/b.</t>
  </si>
  <si>
    <t>1818</t>
  </si>
  <si>
    <t>181810</t>
  </si>
  <si>
    <t>182</t>
  </si>
  <si>
    <t>1820</t>
  </si>
  <si>
    <t>182010</t>
  </si>
  <si>
    <t>Toepassen kunststof schotten - Orionstraat.</t>
  </si>
  <si>
    <t>1822</t>
  </si>
  <si>
    <t>182210</t>
  </si>
  <si>
    <t>Toepassen depot - Orionstraat.</t>
  </si>
  <si>
    <t>182220</t>
  </si>
  <si>
    <t>Toepassen depot - Esdoornlaan.</t>
  </si>
  <si>
    <t>182230</t>
  </si>
  <si>
    <t>Toepassen tijdelijke afrastering - rioolsleuf fase 17d.</t>
  </si>
  <si>
    <t>182240</t>
  </si>
  <si>
    <t>Toepassen tijdelijke afrastering - rioolsleuf fase 17e/g.</t>
  </si>
  <si>
    <t>1828</t>
  </si>
  <si>
    <t>182810</t>
  </si>
  <si>
    <t>182820</t>
  </si>
  <si>
    <t>Plaatsen bovengrondse afvalcontainer - fase 17d.</t>
  </si>
  <si>
    <t>182830</t>
  </si>
  <si>
    <t>Plaatsen bovengrondse afvalcontainer - fase 17g.</t>
  </si>
  <si>
    <t>182840</t>
  </si>
  <si>
    <t>182850</t>
  </si>
  <si>
    <t>Opnemen en plaatsen GFT container - fase 17d.</t>
  </si>
  <si>
    <t>182860</t>
  </si>
  <si>
    <t>Opnemen en plaatsen GFT container - fase 17g.</t>
  </si>
  <si>
    <t>19</t>
  </si>
  <si>
    <t>BIJKOMENDE WERKZAAMHEDEN</t>
  </si>
  <si>
    <t>1910</t>
  </si>
  <si>
    <t>Graven proefsleuven</t>
  </si>
  <si>
    <t>191010</t>
  </si>
  <si>
    <t>Graven proefsleuf - machinaal</t>
  </si>
  <si>
    <t>191020</t>
  </si>
  <si>
    <t>Graven proefsleuf - handmatig</t>
  </si>
  <si>
    <t>1912</t>
  </si>
  <si>
    <t>Diverse werkzaamheden</t>
  </si>
  <si>
    <t>191210</t>
  </si>
  <si>
    <t>Schoonhouden wegen.</t>
  </si>
  <si>
    <t>191220</t>
  </si>
  <si>
    <t>Op hoogte brengen opbouwgarnituur.</t>
  </si>
  <si>
    <t>1914</t>
  </si>
  <si>
    <t>Stamommanteling</t>
  </si>
  <si>
    <t>191420</t>
  </si>
  <si>
    <t>Aanbrengen boombescherming.</t>
  </si>
  <si>
    <t>1918</t>
  </si>
  <si>
    <t>Maatregelen Flora &amp; Fauna</t>
  </si>
  <si>
    <t>191810</t>
  </si>
  <si>
    <t>Maatregelen Wet natuurbescherming</t>
  </si>
  <si>
    <t>191830</t>
  </si>
  <si>
    <t>Inventariseren en registreren fauna.</t>
  </si>
  <si>
    <t>2</t>
  </si>
  <si>
    <t>OPRUIMWERKZAAMHEDEN</t>
  </si>
  <si>
    <t>21</t>
  </si>
  <si>
    <t>GROEN</t>
  </si>
  <si>
    <t>2100</t>
  </si>
  <si>
    <t>Verwijderen bomen</t>
  </si>
  <si>
    <t>210010</t>
  </si>
  <si>
    <t>Verwijderen bomen. &lt; 0,25m</t>
  </si>
  <si>
    <t>210020</t>
  </si>
  <si>
    <t>Verwijderen bomen. 0,25 - 0,50 m</t>
  </si>
  <si>
    <t>210030</t>
  </si>
  <si>
    <t>Verwijderen bomen. 1,00 - 1,25 m</t>
  </si>
  <si>
    <t>210040</t>
  </si>
  <si>
    <t>Verwijderen bomen. 1,25 - 1,50 m</t>
  </si>
  <si>
    <t>2102</t>
  </si>
  <si>
    <t>Verwijderen begroeiing</t>
  </si>
  <si>
    <t>210210</t>
  </si>
  <si>
    <t xml:space="preserve">Verwijderen begroeiing hoogte tot 2,00m </t>
  </si>
  <si>
    <t>210220</t>
  </si>
  <si>
    <t xml:space="preserve">Verwijderen begroeiing hoogte tot 5,00m </t>
  </si>
  <si>
    <t>210230</t>
  </si>
  <si>
    <t xml:space="preserve">Verwijderen begroeiing hoogte &gt; 5,00m </t>
  </si>
  <si>
    <t>2103</t>
  </si>
  <si>
    <t>Snoeiwerkzaamheden</t>
  </si>
  <si>
    <t>210310</t>
  </si>
  <si>
    <t>Snoeien begroeiing - Sterrenweg</t>
  </si>
  <si>
    <t>210320</t>
  </si>
  <si>
    <t>Snoeien begroeiing - Sterrenpark</t>
  </si>
  <si>
    <t>210330</t>
  </si>
  <si>
    <t>Snoeien begroeiing - heesters en beplanting</t>
  </si>
  <si>
    <t>2104</t>
  </si>
  <si>
    <t>Maaien en frezen gras</t>
  </si>
  <si>
    <t>210410</t>
  </si>
  <si>
    <t>Maaien gewas.</t>
  </si>
  <si>
    <t>210420</t>
  </si>
  <si>
    <t>Frezen.</t>
  </si>
  <si>
    <t>22</t>
  </si>
  <si>
    <t>MAAIVELDINRICHTING</t>
  </si>
  <si>
    <t>2200</t>
  </si>
  <si>
    <t>Verwijderen afvalbakken</t>
  </si>
  <si>
    <t>220010</t>
  </si>
  <si>
    <t>Verwijderen afvalbakken uit maaiveld</t>
  </si>
  <si>
    <t>2202</t>
  </si>
  <si>
    <t>Verwijderen palen</t>
  </si>
  <si>
    <t>220210</t>
  </si>
  <si>
    <t>Verwijderen diamantkoppaal uit maaiveld</t>
  </si>
  <si>
    <t>220220</t>
  </si>
  <si>
    <t>Verwijderen diamantkoppaal uit bestrating - verwijderen</t>
  </si>
  <si>
    <t>220230</t>
  </si>
  <si>
    <t>Verwijderen diamantkoppaal uit bestrating - hergebruik</t>
  </si>
  <si>
    <t>220240</t>
  </si>
  <si>
    <t>Verwijderen klappaal</t>
  </si>
  <si>
    <t>220250</t>
  </si>
  <si>
    <t>Verwijderen flexpaal</t>
  </si>
  <si>
    <t>220270</t>
  </si>
  <si>
    <t>Verwijderen verkeersborden van lichtmasten</t>
  </si>
  <si>
    <t>220280</t>
  </si>
  <si>
    <t>Verwijderen verkeersbordpaal, incl. bord uit maaiveld hergebruik</t>
  </si>
  <si>
    <t>220290</t>
  </si>
  <si>
    <t>Verwijderen verkeersbordpaal, incl. bord uit bestrating hergebruik</t>
  </si>
  <si>
    <t>2204</t>
  </si>
  <si>
    <t>Verwijderen fietsnietjes</t>
  </si>
  <si>
    <t>220410</t>
  </si>
  <si>
    <t>2206</t>
  </si>
  <si>
    <t>Verwijderen zitbanken</t>
  </si>
  <si>
    <t>220610</t>
  </si>
  <si>
    <t>Verwijderen zitbanken uit maaiveld</t>
  </si>
  <si>
    <t>23</t>
  </si>
  <si>
    <t>ASFALTVERHARDING</t>
  </si>
  <si>
    <t>2301</t>
  </si>
  <si>
    <t>Zagen asfalt</t>
  </si>
  <si>
    <t>230110</t>
  </si>
  <si>
    <t>Zagen van bitumineuze verharding 70mm</t>
  </si>
  <si>
    <t>230120</t>
  </si>
  <si>
    <t>Zagen van bitumineuze verharding 125mm</t>
  </si>
  <si>
    <t>2302</t>
  </si>
  <si>
    <t>Opbreken asfaltverharding</t>
  </si>
  <si>
    <t>230210</t>
  </si>
  <si>
    <t>Opbreken asfaltverharding van teervrij asfalt - fietspad</t>
  </si>
  <si>
    <t>230220</t>
  </si>
  <si>
    <t>Opbreken asfaltverharding met teerhoudend asfalt - fietspad</t>
  </si>
  <si>
    <t>230230</t>
  </si>
  <si>
    <t>Opbreken asfaltverharding van teervrij asfalt - wandelpad</t>
  </si>
  <si>
    <t>230240</t>
  </si>
  <si>
    <t>Opbreken asfaltverharding van teervrij asfalt - plein</t>
  </si>
  <si>
    <t>230250</t>
  </si>
  <si>
    <t xml:space="preserve">Opbreken asfaltverharding met teerhoudend asfalt </t>
  </si>
  <si>
    <t>230260</t>
  </si>
  <si>
    <t>2304</t>
  </si>
  <si>
    <t>Frezen asfalt</t>
  </si>
  <si>
    <t>230410</t>
  </si>
  <si>
    <t>Frezen van teervrij asfalt.</t>
  </si>
  <si>
    <t>2306</t>
  </si>
  <si>
    <t>Afvoeren en storten asfalt</t>
  </si>
  <si>
    <t>230610</t>
  </si>
  <si>
    <t>Vervoeren teervrij verhardingsmateriaal.</t>
  </si>
  <si>
    <t>ton</t>
  </si>
  <si>
    <t>230620</t>
  </si>
  <si>
    <t>Vervoeren teerhoudend verhardingsmateriaal.</t>
  </si>
  <si>
    <t>230630</t>
  </si>
  <si>
    <t>Afvoeren freesasfalt - teervrij zwart</t>
  </si>
  <si>
    <t>24</t>
  </si>
  <si>
    <t>ELEMENTENVERHARDING</t>
  </si>
  <si>
    <t>2400</t>
  </si>
  <si>
    <t>Opbreken betonstraatstenen</t>
  </si>
  <si>
    <t>240010</t>
  </si>
  <si>
    <t>Opbreken betonstraatstenen - KF &lt; 1,5 m</t>
  </si>
  <si>
    <t>240020</t>
  </si>
  <si>
    <t>Opbreken betonstraatstenen - KF 1,5 - 3,0 m</t>
  </si>
  <si>
    <t>240030</t>
  </si>
  <si>
    <t>Opbreken betonstraatstenen - KF &gt; 3,0 m - hofjes</t>
  </si>
  <si>
    <t>240040</t>
  </si>
  <si>
    <t>Opbreken betonstraatstenen - KF &gt; 3,0 m - Sterrenpark en straten</t>
  </si>
  <si>
    <t>240050</t>
  </si>
  <si>
    <t>Opbreken betonstraatstenen - kf rijbaan</t>
  </si>
  <si>
    <t>240060</t>
  </si>
  <si>
    <t>Opbreken betonstraatstenen - kf parkeervak</t>
  </si>
  <si>
    <t>240070</t>
  </si>
  <si>
    <t>Opbreken betonstraatstenen - kf Sterrenweg</t>
  </si>
  <si>
    <t>240080</t>
  </si>
  <si>
    <t>Opbreken dubbelklinkers 200 x 200 - hergebruik</t>
  </si>
  <si>
    <t>2401</t>
  </si>
  <si>
    <t>Afvoeren betonstraatstenen</t>
  </si>
  <si>
    <t>240110</t>
  </si>
  <si>
    <t>Bestratingsmateriaal ontdoen van grond.</t>
  </si>
  <si>
    <t>240120</t>
  </si>
  <si>
    <t>Afvoeren bestratingsmaterialen</t>
  </si>
  <si>
    <t>2402</t>
  </si>
  <si>
    <t>Opbreken betontegels</t>
  </si>
  <si>
    <t>240210</t>
  </si>
  <si>
    <t>Opbreken betontegels 300x300 - &lt; 1,5 m (straten)</t>
  </si>
  <si>
    <t>240220</t>
  </si>
  <si>
    <t>Opbreken betontegels 300x300 - 1,5 - 3,0 m (straten)</t>
  </si>
  <si>
    <t>240230</t>
  </si>
  <si>
    <t>Opbreken betontegels 300x300 - &gt; 3,0 m (straten)</t>
  </si>
  <si>
    <t>240240</t>
  </si>
  <si>
    <t>Opbreken betontegels 300x300 - 1,5 - 3,0 m (hofjes)</t>
  </si>
  <si>
    <t>240250</t>
  </si>
  <si>
    <t>Opbreken betontegels 300x300 - &gt; 3,0 m (hofjes)</t>
  </si>
  <si>
    <t>240260</t>
  </si>
  <si>
    <t>Opbreken betontegels 600x400  &lt; 1,5 m</t>
  </si>
  <si>
    <t>240270</t>
  </si>
  <si>
    <t>Opbreken gitruittegels 300x300</t>
  </si>
  <si>
    <t>240280</t>
  </si>
  <si>
    <t>Opbreken symbooltegels - oplaadpunt</t>
  </si>
  <si>
    <t>2403</t>
  </si>
  <si>
    <t>Afvoeren betontegels</t>
  </si>
  <si>
    <t>240310</t>
  </si>
  <si>
    <t>240320</t>
  </si>
  <si>
    <t>25</t>
  </si>
  <si>
    <t>KANTOPSLUITINGEN</t>
  </si>
  <si>
    <t>2500</t>
  </si>
  <si>
    <t>Opbreken trottoirbanden</t>
  </si>
  <si>
    <t>250010</t>
  </si>
  <si>
    <t>Opbreken trottoirbanden - 130/150</t>
  </si>
  <si>
    <t>250020</t>
  </si>
  <si>
    <t>Opbreken RWS-band 11,5/22,5x25</t>
  </si>
  <si>
    <t>250030</t>
  </si>
  <si>
    <t>Kantopsluiting ontdoen van grond</t>
  </si>
  <si>
    <t>250040</t>
  </si>
  <si>
    <t>2502</t>
  </si>
  <si>
    <t>Opbreken opsluitbanden</t>
  </si>
  <si>
    <t>250210</t>
  </si>
  <si>
    <t>Opbreken opsluitbanden - 100x200 - straten</t>
  </si>
  <si>
    <t>250220</t>
  </si>
  <si>
    <t>Opbreken opsluitbanden - 100x200 - hofjes</t>
  </si>
  <si>
    <t>250230</t>
  </si>
  <si>
    <t>250240</t>
  </si>
  <si>
    <t>2504</t>
  </si>
  <si>
    <t>Opbreken inritbanden</t>
  </si>
  <si>
    <t>250410</t>
  </si>
  <si>
    <t>Opbreken inritbanden - 600x200x300</t>
  </si>
  <si>
    <t>250420</t>
  </si>
  <si>
    <t>Opbreken inritbanden - 600x200x300 (hergebruik)</t>
  </si>
  <si>
    <t>250430</t>
  </si>
  <si>
    <t>Opbreken inritbanden - 180x450x500</t>
  </si>
  <si>
    <t>250440</t>
  </si>
  <si>
    <t>250450</t>
  </si>
  <si>
    <t>2506</t>
  </si>
  <si>
    <t>Opbreken keerwanden</t>
  </si>
  <si>
    <t>250610</t>
  </si>
  <si>
    <t>Opbreken keerwanden h= 0,60 m</t>
  </si>
  <si>
    <t>250620</t>
  </si>
  <si>
    <t>Opbreken keerwanden h= 0,40 m</t>
  </si>
  <si>
    <t>26</t>
  </si>
  <si>
    <t>FUNDERINGSLAGEN</t>
  </si>
  <si>
    <t>2602</t>
  </si>
  <si>
    <t xml:space="preserve">Opbreken funderingslaag </t>
  </si>
  <si>
    <t>260210</t>
  </si>
  <si>
    <t>Verwijderen teervrije funderingslaag - Menggranulaat</t>
  </si>
  <si>
    <t>260220</t>
  </si>
  <si>
    <t>260230</t>
  </si>
  <si>
    <t xml:space="preserve">Verwijderen teervrije funderingslaag - slakken </t>
  </si>
  <si>
    <t>260240</t>
  </si>
  <si>
    <t>260250</t>
  </si>
  <si>
    <t>Verwijderen worteldoek</t>
  </si>
  <si>
    <t>2604</t>
  </si>
  <si>
    <t>Vervoeren funderingslaag</t>
  </si>
  <si>
    <t>260410</t>
  </si>
  <si>
    <t>Vervoeren funderingslaag menggranulaat naar depot.</t>
  </si>
  <si>
    <t>260420</t>
  </si>
  <si>
    <t>Afvoeren funderingslaag - slakken</t>
  </si>
  <si>
    <t>27</t>
  </si>
  <si>
    <t>OEVERWERKZAAMHEDEN</t>
  </si>
  <si>
    <t>2702</t>
  </si>
  <si>
    <t>Omlaag drukken beschoeiing</t>
  </si>
  <si>
    <t>270210</t>
  </si>
  <si>
    <t>Omlaag drukken beschoeiingselementen</t>
  </si>
  <si>
    <t>29</t>
  </si>
  <si>
    <t>SPEELPLEKKEN</t>
  </si>
  <si>
    <t>2902</t>
  </si>
  <si>
    <t>Ondergrond</t>
  </si>
  <si>
    <t>290210</t>
  </si>
  <si>
    <t>Verwijderen valdempende ondergrond-tegels - hofjes</t>
  </si>
  <si>
    <t>290220</t>
  </si>
  <si>
    <t>Verwijderen valdempende ondergrond-tegels.</t>
  </si>
  <si>
    <t>290230</t>
  </si>
  <si>
    <t xml:space="preserve">Opbreken betonbanden 100x200 - hofjes </t>
  </si>
  <si>
    <t>290240</t>
  </si>
  <si>
    <t>Opbreken betonbanden 100x200 - sterrenpark</t>
  </si>
  <si>
    <t>290250</t>
  </si>
  <si>
    <t xml:space="preserve">Opbreken betontegels - hofjes </t>
  </si>
  <si>
    <t>290260</t>
  </si>
  <si>
    <t xml:space="preserve">Opbreken betontegels - sterrenpark </t>
  </si>
  <si>
    <t>2904</t>
  </si>
  <si>
    <t xml:space="preserve">Speeltoestellen </t>
  </si>
  <si>
    <t>290410</t>
  </si>
  <si>
    <t>Verwijderen speeltoestel - hergebruik (hofjes)</t>
  </si>
  <si>
    <t>290420</t>
  </si>
  <si>
    <t>Verwijderen speeltoestel - hergebruik (Sterrenpark)</t>
  </si>
  <si>
    <t>290430</t>
  </si>
  <si>
    <t xml:space="preserve">Verwijderen speeltoestel - vervallen (hofjes)  </t>
  </si>
  <si>
    <t>290440</t>
  </si>
  <si>
    <t>Verwijderen speeltoestel - vervallen (sterrenpark)</t>
  </si>
  <si>
    <t>290450</t>
  </si>
  <si>
    <t>Verwijderen speeltoestel - goals</t>
  </si>
  <si>
    <t>3</t>
  </si>
  <si>
    <t>GRONDWERK</t>
  </si>
  <si>
    <t>30</t>
  </si>
  <si>
    <t>ONTGRAVEN GROND</t>
  </si>
  <si>
    <t>301</t>
  </si>
  <si>
    <t>CUNET / MAAIVELD</t>
  </si>
  <si>
    <t>3010</t>
  </si>
  <si>
    <t>Cunet verharding</t>
  </si>
  <si>
    <t>301010</t>
  </si>
  <si>
    <t>Grond ontgraven uit cunet rijbaan - 0,30m</t>
  </si>
  <si>
    <t>301020</t>
  </si>
  <si>
    <t>Grond ontgraven uit cunet rijbaan - 0,90m</t>
  </si>
  <si>
    <t>301030</t>
  </si>
  <si>
    <t>Grond ontgraven uit cunet parkeervak BSS  - 0,50m</t>
  </si>
  <si>
    <t>301040</t>
  </si>
  <si>
    <t>Grond ontgraven uit cunet pvak grasbeton  - 0,90m</t>
  </si>
  <si>
    <t>301050</t>
  </si>
  <si>
    <t>Grond ontgraven uit cunet trottoir (2,00m)</t>
  </si>
  <si>
    <t>301060</t>
  </si>
  <si>
    <t>Grond ontgraven uit cunet trottoir ( 0,50m)</t>
  </si>
  <si>
    <t>301070</t>
  </si>
  <si>
    <t>Grond ontgraven uit cunet wandelpad - hofjes</t>
  </si>
  <si>
    <t>301080</t>
  </si>
  <si>
    <t>Grond ontgraven uit cunet wandelpad - park</t>
  </si>
  <si>
    <t>301090</t>
  </si>
  <si>
    <t>Grond ontgraven uit cunet fietspad</t>
  </si>
  <si>
    <t>301100</t>
  </si>
  <si>
    <t>Grond ontgraven uit cunet keerwand</t>
  </si>
  <si>
    <t>3012</t>
  </si>
  <si>
    <t>Cunet beplanting</t>
  </si>
  <si>
    <t>301210</t>
  </si>
  <si>
    <t>Grond ontgraven uit cunet beplantingsvak - hofjes</t>
  </si>
  <si>
    <t>301220</t>
  </si>
  <si>
    <t>Grond ontgraven uit cunet beplantingsvak - straten</t>
  </si>
  <si>
    <t>301230</t>
  </si>
  <si>
    <t>Grond ontgraven uit cunet gazon</t>
  </si>
  <si>
    <t>301240</t>
  </si>
  <si>
    <t>3014</t>
  </si>
  <si>
    <t xml:space="preserve">Maaiveld </t>
  </si>
  <si>
    <t>301410</t>
  </si>
  <si>
    <t>Grond ontgraven uit maaiveld - wadi</t>
  </si>
  <si>
    <t>301420</t>
  </si>
  <si>
    <t>Grond ontgraven uit maaiveld - greppel</t>
  </si>
  <si>
    <t>301430</t>
  </si>
  <si>
    <t>Grond ontgraven uit maaiveld - berm</t>
  </si>
  <si>
    <t>301440</t>
  </si>
  <si>
    <t>Grond ontgraven uit maaiveld - nieuwe inrichting</t>
  </si>
  <si>
    <t>301450</t>
  </si>
  <si>
    <t>Grond ontgraven uit maaiveld - voorbelasting</t>
  </si>
  <si>
    <t>301460</t>
  </si>
  <si>
    <t>Grond ontgraven uit maaiveld - NVO</t>
  </si>
  <si>
    <t>3016</t>
  </si>
  <si>
    <t xml:space="preserve">Cunet bomen </t>
  </si>
  <si>
    <t>301610</t>
  </si>
  <si>
    <t xml:space="preserve">Grond ontgraven uit boomvak - 3e grootte boom (hofjes) </t>
  </si>
  <si>
    <t>301620</t>
  </si>
  <si>
    <t xml:space="preserve">Grond ontgraven uit boomvak - 3e grootte boom  </t>
  </si>
  <si>
    <t>301630</t>
  </si>
  <si>
    <t xml:space="preserve">Grond ontgraven uit boomvak - 2e grootte boom  </t>
  </si>
  <si>
    <t>301640</t>
  </si>
  <si>
    <t xml:space="preserve">Grond ontgraven uit boomvak - 1e grootte boom  </t>
  </si>
  <si>
    <t>3018</t>
  </si>
  <si>
    <t xml:space="preserve">Cunet speelplek </t>
  </si>
  <si>
    <t>301810</t>
  </si>
  <si>
    <t xml:space="preserve">Grond ontgraven uit cunet speeltoestellen - hofjes </t>
  </si>
  <si>
    <t>301820</t>
  </si>
  <si>
    <t xml:space="preserve">Grond ontgraven uit cunet speeltoestellen - park </t>
  </si>
  <si>
    <t>304</t>
  </si>
  <si>
    <t>RIOLERING</t>
  </si>
  <si>
    <t>3040</t>
  </si>
  <si>
    <t>Hoofdriool</t>
  </si>
  <si>
    <t>304010</t>
  </si>
  <si>
    <t>Grond ontgraven t.b.v. sleuf - bestaande riolering</t>
  </si>
  <si>
    <t>304020</t>
  </si>
  <si>
    <t xml:space="preserve">Grond ontgraven t.b.v. sleuf - verwijderen riolering  </t>
  </si>
  <si>
    <t>304030</t>
  </si>
  <si>
    <t xml:space="preserve">Grond ontgraven t.b.v. sleuf - voorgesleufd </t>
  </si>
  <si>
    <t>3042</t>
  </si>
  <si>
    <t xml:space="preserve">Drainage Ø125 </t>
  </si>
  <si>
    <t>304210</t>
  </si>
  <si>
    <t>Grond ontgraven t.b.v. sleuf. - drainage Ø125</t>
  </si>
  <si>
    <t>3043</t>
  </si>
  <si>
    <t>Drainage Ø80</t>
  </si>
  <si>
    <t>304310</t>
  </si>
  <si>
    <t>Grond ontgraven t.b.v. sleuf.</t>
  </si>
  <si>
    <t>3044</t>
  </si>
  <si>
    <t xml:space="preserve">Kolkaansluitingen </t>
  </si>
  <si>
    <t>304410</t>
  </si>
  <si>
    <t xml:space="preserve">Grond ontgraven t.b.v. sleuf - hofjes </t>
  </si>
  <si>
    <t>304420</t>
  </si>
  <si>
    <t xml:space="preserve">Grond ontgraven t.b.v. sleuf - straten </t>
  </si>
  <si>
    <t>3046</t>
  </si>
  <si>
    <t xml:space="preserve">Huisaansluitingen </t>
  </si>
  <si>
    <t>304610</t>
  </si>
  <si>
    <t xml:space="preserve">Grond ontgraven t.b.v. sleuf VWA - hofjes </t>
  </si>
  <si>
    <t>304620</t>
  </si>
  <si>
    <t xml:space="preserve">Grond ontgraven t.b.v. sleuf VWA - straten </t>
  </si>
  <si>
    <t>304630</t>
  </si>
  <si>
    <t xml:space="preserve">Grond ontgraven t.b.v. sleuf HWA - hofjes </t>
  </si>
  <si>
    <t>304640</t>
  </si>
  <si>
    <t xml:space="preserve">Grond ontgraven t.b.v. sleuf HWA - straten </t>
  </si>
  <si>
    <t>3047</t>
  </si>
  <si>
    <t xml:space="preserve">Huisaansluitingen onbekend </t>
  </si>
  <si>
    <t>304730</t>
  </si>
  <si>
    <t>304740</t>
  </si>
  <si>
    <t>3049</t>
  </si>
  <si>
    <t xml:space="preserve">Overig goot </t>
  </si>
  <si>
    <t>304910</t>
  </si>
  <si>
    <t>32</t>
  </si>
  <si>
    <t xml:space="preserve">VERVOEREN GROND </t>
  </si>
  <si>
    <t>3210</t>
  </si>
  <si>
    <t xml:space="preserve">Grond vervoeren naar depot - straten </t>
  </si>
  <si>
    <t>321010</t>
  </si>
  <si>
    <t xml:space="preserve">Klei, matig zandig vervoeren naar depot Munnikenweg </t>
  </si>
  <si>
    <t>321020</t>
  </si>
  <si>
    <t xml:space="preserve">Zand vervoeren naar depot Munnikenweg </t>
  </si>
  <si>
    <t>3212</t>
  </si>
  <si>
    <t xml:space="preserve">Grond vervoeren naar depot - hofjes </t>
  </si>
  <si>
    <t>321210</t>
  </si>
  <si>
    <t>321220</t>
  </si>
  <si>
    <t>3214</t>
  </si>
  <si>
    <t xml:space="preserve">Grond verwerken in depot </t>
  </si>
  <si>
    <t>321410</t>
  </si>
  <si>
    <t>Klei, matig zandig verwerken in depot</t>
  </si>
  <si>
    <t>321420</t>
  </si>
  <si>
    <t>Zand verwerken in gronddepot</t>
  </si>
  <si>
    <t>321430</t>
  </si>
  <si>
    <t>Bemonsteren grond volgens Besluit Bodemkwaliteit.</t>
  </si>
  <si>
    <t>321440</t>
  </si>
  <si>
    <t>3216</t>
  </si>
  <si>
    <t xml:space="preserve">Grond vervoeren naar projectgebied  </t>
  </si>
  <si>
    <t>321610</t>
  </si>
  <si>
    <t>Klei ontgraven uit ophoging.</t>
  </si>
  <si>
    <t>321620</t>
  </si>
  <si>
    <t xml:space="preserve">Klei vervoeren naar projectgebied </t>
  </si>
  <si>
    <t>321630</t>
  </si>
  <si>
    <t>Zand ontgraven uit ophoging.</t>
  </si>
  <si>
    <t>321640</t>
  </si>
  <si>
    <t xml:space="preserve">Zand vervoeren naar projectgebied </t>
  </si>
  <si>
    <t>3217</t>
  </si>
  <si>
    <t xml:space="preserve">Grond afvoeren </t>
  </si>
  <si>
    <t>321710</t>
  </si>
  <si>
    <t>321720</t>
  </si>
  <si>
    <t>Grond afvoeren naar erkende verwerkingsinr.</t>
  </si>
  <si>
    <t>321730</t>
  </si>
  <si>
    <t>321740</t>
  </si>
  <si>
    <t>Zand afvoeren naar erkende verwerkingsinr.</t>
  </si>
  <si>
    <t>3218</t>
  </si>
  <si>
    <t>Leveren grond</t>
  </si>
  <si>
    <t>321810</t>
  </si>
  <si>
    <t>Leveren zand</t>
  </si>
  <si>
    <t>321820</t>
  </si>
  <si>
    <t>Leveren bemeste teelgrond</t>
  </si>
  <si>
    <t>321830</t>
  </si>
  <si>
    <t>Leveren grond bomengrond</t>
  </si>
  <si>
    <t>321840</t>
  </si>
  <si>
    <t>Leveren drainzand</t>
  </si>
  <si>
    <t>321850</t>
  </si>
  <si>
    <t>Leveren verschraalde teelgrond</t>
  </si>
  <si>
    <t>321860</t>
  </si>
  <si>
    <t>Leveren schimmeldominante humuscompost</t>
  </si>
  <si>
    <t>33</t>
  </si>
  <si>
    <t>VERWERKEN GROND</t>
  </si>
  <si>
    <t>331</t>
  </si>
  <si>
    <t>3310</t>
  </si>
  <si>
    <t xml:space="preserve">Cunet verharding </t>
  </si>
  <si>
    <t>331010</t>
  </si>
  <si>
    <t>Grond verwerken in cunet rijbaan</t>
  </si>
  <si>
    <t>331020</t>
  </si>
  <si>
    <t>Grond verwerken in cunet parkeervak BSS</t>
  </si>
  <si>
    <t>331030</t>
  </si>
  <si>
    <t>Grond verwerken in cunet parkeervak grasbetontegels</t>
  </si>
  <si>
    <t>331040</t>
  </si>
  <si>
    <t>Grond verwerken in cunet trottoir (2,00m)</t>
  </si>
  <si>
    <t>331050</t>
  </si>
  <si>
    <t>Grond verwerken in cunet trottoir (0,50m)</t>
  </si>
  <si>
    <t>331060</t>
  </si>
  <si>
    <t>Grond verwerken in cunet fietspad (0,50m)</t>
  </si>
  <si>
    <t>331070</t>
  </si>
  <si>
    <t>Grond verwerken in cunet keerwand</t>
  </si>
  <si>
    <t>3312</t>
  </si>
  <si>
    <t xml:space="preserve">Cunet beplanting </t>
  </si>
  <si>
    <t>331210</t>
  </si>
  <si>
    <t xml:space="preserve">Grond verwerken in cunet beplantingsvak - hofjes </t>
  </si>
  <si>
    <t>331220</t>
  </si>
  <si>
    <t xml:space="preserve">Grond verwerken in cunet beplantingsvak - straten </t>
  </si>
  <si>
    <t>331230</t>
  </si>
  <si>
    <t>Grond verwerken in cunet gazon - hofjes</t>
  </si>
  <si>
    <t>331240</t>
  </si>
  <si>
    <t>Grond verwerken in cunet gazon - straten</t>
  </si>
  <si>
    <t>3314</t>
  </si>
  <si>
    <t>331410</t>
  </si>
  <si>
    <t>Grond verwerken in wadi</t>
  </si>
  <si>
    <t>331420</t>
  </si>
  <si>
    <t>Grond verwerken in beplantingsvak</t>
  </si>
  <si>
    <t>331430</t>
  </si>
  <si>
    <t xml:space="preserve">Grond verwerken in heuvels - hofjes </t>
  </si>
  <si>
    <t>331440</t>
  </si>
  <si>
    <t xml:space="preserve">Grond verwerken in heuvels - sterrenpark </t>
  </si>
  <si>
    <t>3315</t>
  </si>
  <si>
    <t>NVO</t>
  </si>
  <si>
    <t>331510</t>
  </si>
  <si>
    <t>Grond verwerken in watergang.</t>
  </si>
  <si>
    <t>331520</t>
  </si>
  <si>
    <t>Toepassen voorzieningen t.b.v. realiseren NVO.</t>
  </si>
  <si>
    <t>331530</t>
  </si>
  <si>
    <t>331540</t>
  </si>
  <si>
    <t>Grond vervoeren.</t>
  </si>
  <si>
    <t>3316</t>
  </si>
  <si>
    <t>331610</t>
  </si>
  <si>
    <t xml:space="preserve">Grond verwerken in cunet bomen 3e grootte - hofjes  </t>
  </si>
  <si>
    <t>331620</t>
  </si>
  <si>
    <t xml:space="preserve">Grond verwerken in cunet bomen 3e grootte - straten </t>
  </si>
  <si>
    <t>331630</t>
  </si>
  <si>
    <t xml:space="preserve">Grond verwerken in cunet bomen 2e grootte  </t>
  </si>
  <si>
    <t>331640</t>
  </si>
  <si>
    <t xml:space="preserve">Grond verwerken in cunet bomen 1e grootte  </t>
  </si>
  <si>
    <t>3318</t>
  </si>
  <si>
    <t>Cunet speelplek</t>
  </si>
  <si>
    <t>331810</t>
  </si>
  <si>
    <t xml:space="preserve">Grond verwerken in cunet speelplek - 0,25m - hofjes </t>
  </si>
  <si>
    <t>331820</t>
  </si>
  <si>
    <t xml:space="preserve">Grond verwerken in cunet speelplek - 0,65m - hofjes </t>
  </si>
  <si>
    <t>331830</t>
  </si>
  <si>
    <t xml:space="preserve">Grond verwerken in cunet speelplek - 0,25m - park </t>
  </si>
  <si>
    <t>331840</t>
  </si>
  <si>
    <t xml:space="preserve">Grond verwerken in cunet speelplek - 0,65m - park </t>
  </si>
  <si>
    <t>331850</t>
  </si>
  <si>
    <t xml:space="preserve">Grond verwerken in cunet speelplek - 0,50m  </t>
  </si>
  <si>
    <t>3319</t>
  </si>
  <si>
    <t xml:space="preserve">Ophoging </t>
  </si>
  <si>
    <t>331910</t>
  </si>
  <si>
    <t xml:space="preserve">Grond verwerken in zandbed ophoging trottoirs - hofjes  </t>
  </si>
  <si>
    <t>331920</t>
  </si>
  <si>
    <t xml:space="preserve">Grond verwerken in zandbed ophoging trottoirs - straten  </t>
  </si>
  <si>
    <t>331930</t>
  </si>
  <si>
    <t xml:space="preserve">Grond verwerken in zandbed ophoging pvak - straten  </t>
  </si>
  <si>
    <t>331940</t>
  </si>
  <si>
    <t xml:space="preserve">Grond verwerken in bermen   </t>
  </si>
  <si>
    <t>334</t>
  </si>
  <si>
    <t>3340</t>
  </si>
  <si>
    <t xml:space="preserve">Aanbrengen grondverbetering </t>
  </si>
  <si>
    <t>334010</t>
  </si>
  <si>
    <t>Aanbrengen grondverbetering HWA 315</t>
  </si>
  <si>
    <t>334020</t>
  </si>
  <si>
    <t>Aanbrengen grondverbetering VWA 315</t>
  </si>
  <si>
    <t>334030</t>
  </si>
  <si>
    <t>Aanbrengen grondverbetering HWA Ø 400</t>
  </si>
  <si>
    <t>334040</t>
  </si>
  <si>
    <t xml:space="preserve">Aanbrengen grondverbetering HWA Ø 500 </t>
  </si>
  <si>
    <t>3341</t>
  </si>
  <si>
    <t xml:space="preserve">Hoofdriolering aanvullen  </t>
  </si>
  <si>
    <t>334110</t>
  </si>
  <si>
    <t>Aanvullen sleuf enkele buis - bestaande riolering</t>
  </si>
  <si>
    <t>334120</t>
  </si>
  <si>
    <t>Aanvullen sleuf enkele buis - verwijderen riolering</t>
  </si>
  <si>
    <t>334130</t>
  </si>
  <si>
    <t>Aanvullen sleuf enkele buis - voorgesleufde sleuf</t>
  </si>
  <si>
    <t>3342</t>
  </si>
  <si>
    <t>Drainage Ø125</t>
  </si>
  <si>
    <t>334210</t>
  </si>
  <si>
    <t>Aanbrengen inlage van kunststof.</t>
  </si>
  <si>
    <t>334220</t>
  </si>
  <si>
    <t xml:space="preserve">Aanvullen sleuf - drainzand </t>
  </si>
  <si>
    <t>334230</t>
  </si>
  <si>
    <t>Aanvullen sleuf - klei</t>
  </si>
  <si>
    <t>334240</t>
  </si>
  <si>
    <t>Aanvullen sleuf - zand</t>
  </si>
  <si>
    <t>334250</t>
  </si>
  <si>
    <t>3343</t>
  </si>
  <si>
    <t>334310</t>
  </si>
  <si>
    <t xml:space="preserve">Aanvullen sleuf - zand </t>
  </si>
  <si>
    <t>3344</t>
  </si>
  <si>
    <t>Kolkaansluiting</t>
  </si>
  <si>
    <t>334410</t>
  </si>
  <si>
    <t xml:space="preserve">Aanvullen sleuf - zand (hofjes) </t>
  </si>
  <si>
    <t>334420</t>
  </si>
  <si>
    <t xml:space="preserve">Aanvullen sleuf - zand (straten) </t>
  </si>
  <si>
    <t>3346</t>
  </si>
  <si>
    <t>Huisaansluiting</t>
  </si>
  <si>
    <t>334610</t>
  </si>
  <si>
    <t xml:space="preserve">Aanvullen sleuf - VWA huisaansluiting (hofjes) </t>
  </si>
  <si>
    <t>334620</t>
  </si>
  <si>
    <t xml:space="preserve">Aanvullen sleuf - HWA huisaansluiting (hofjes) </t>
  </si>
  <si>
    <t>334630</t>
  </si>
  <si>
    <t xml:space="preserve">Aanvullen sleuf - VWA huisaansluiting (straten) </t>
  </si>
  <si>
    <t>334640</t>
  </si>
  <si>
    <t xml:space="preserve">Aanvullen sleuf - HWA huisaansluiting (straten) </t>
  </si>
  <si>
    <t>334650</t>
  </si>
  <si>
    <t xml:space="preserve">Inwateren sleuf (hofjes) </t>
  </si>
  <si>
    <t>334660</t>
  </si>
  <si>
    <t xml:space="preserve">Inwateren sleuf (straten en parkeerplaatsen) </t>
  </si>
  <si>
    <t>3347</t>
  </si>
  <si>
    <t>Huisaansluiting onbekend</t>
  </si>
  <si>
    <t>334730</t>
  </si>
  <si>
    <t>334740</t>
  </si>
  <si>
    <t>3349</t>
  </si>
  <si>
    <t>Overig</t>
  </si>
  <si>
    <t>334910</t>
  </si>
  <si>
    <t>Aanvullen sleuf enkele buis - goot</t>
  </si>
  <si>
    <t>34</t>
  </si>
  <si>
    <t xml:space="preserve">BIJKOMENDE WERKZAAMHEDEN </t>
  </si>
  <si>
    <t>340010</t>
  </si>
  <si>
    <t>Treffen voorzieningen inkalven sleuf (riolering).</t>
  </si>
  <si>
    <t>340020</t>
  </si>
  <si>
    <t>Tijdelijke voorzieningen t.b.v. afsluiten riool.</t>
  </si>
  <si>
    <t>35</t>
  </si>
  <si>
    <t>VERDICHTEN</t>
  </si>
  <si>
    <t>350010</t>
  </si>
  <si>
    <t>Verdichten zand c.q. niet samenhangende grond.</t>
  </si>
  <si>
    <t>36</t>
  </si>
  <si>
    <t xml:space="preserve">BAGGEREN </t>
  </si>
  <si>
    <t>360010</t>
  </si>
  <si>
    <t>Ontgraven baggerspecie.</t>
  </si>
  <si>
    <t>360020</t>
  </si>
  <si>
    <t>Vervoeren baggerspecie.</t>
  </si>
  <si>
    <t>4</t>
  </si>
  <si>
    <t>LEIDINGWERK</t>
  </si>
  <si>
    <t>40</t>
  </si>
  <si>
    <t>REINIGING EN INSPECTIE</t>
  </si>
  <si>
    <t>4000</t>
  </si>
  <si>
    <t xml:space="preserve">Reiniging riool - werkgang 8, fase 13 </t>
  </si>
  <si>
    <t>400010</t>
  </si>
  <si>
    <t>400020</t>
  </si>
  <si>
    <t>Riool reinigen onder hoge druk HWA (rond profiel).</t>
  </si>
  <si>
    <t>400030</t>
  </si>
  <si>
    <t>Riool reinigen onder hoge druk DWA (rond profiel).</t>
  </si>
  <si>
    <t>400040</t>
  </si>
  <si>
    <t>Rioolput reinigen HWA en DWA.</t>
  </si>
  <si>
    <t>400050</t>
  </si>
  <si>
    <t>Rioolslib vervoeren.</t>
  </si>
  <si>
    <t>4002</t>
  </si>
  <si>
    <t>Reiniging riool - werkgang 11, fase 16</t>
  </si>
  <si>
    <t>400210</t>
  </si>
  <si>
    <t>400220</t>
  </si>
  <si>
    <t>400230</t>
  </si>
  <si>
    <t>Rioolput reinigen HWA</t>
  </si>
  <si>
    <t>400240</t>
  </si>
  <si>
    <t>4004</t>
  </si>
  <si>
    <t>Reiniging riool - werkgang 12, fase 17</t>
  </si>
  <si>
    <t>400410</t>
  </si>
  <si>
    <t>400420</t>
  </si>
  <si>
    <t>400430</t>
  </si>
  <si>
    <t>400440</t>
  </si>
  <si>
    <t>4010</t>
  </si>
  <si>
    <t>Inspectie</t>
  </si>
  <si>
    <t>401010</t>
  </si>
  <si>
    <t>Uitvoeren visuele inspectie vanuit riool Ø300</t>
  </si>
  <si>
    <t>401020</t>
  </si>
  <si>
    <t>Uitvoeren visuele inspectie vanuit riool Ø125</t>
  </si>
  <si>
    <t>4020</t>
  </si>
  <si>
    <t xml:space="preserve">Volschuimen riolering </t>
  </si>
  <si>
    <t>402010</t>
  </si>
  <si>
    <t>Voorziengen t.b.v. vullen riool</t>
  </si>
  <si>
    <t>402020</t>
  </si>
  <si>
    <t>Aanbrengen schildmuur van metselwerk.</t>
  </si>
  <si>
    <t>402030</t>
  </si>
  <si>
    <t>Vullen buitenwerking gesteld riool.</t>
  </si>
  <si>
    <t>402040</t>
  </si>
  <si>
    <t>Toepassen afdamming</t>
  </si>
  <si>
    <t>41</t>
  </si>
  <si>
    <t>BEMALING</t>
  </si>
  <si>
    <t>4100</t>
  </si>
  <si>
    <t>Toepassen open bemaling hoofdriool</t>
  </si>
  <si>
    <t>410010</t>
  </si>
  <si>
    <t>Toepassen open bemaling</t>
  </si>
  <si>
    <t>410020</t>
  </si>
  <si>
    <t>Instandhouden open bemaling</t>
  </si>
  <si>
    <t>dag</t>
  </si>
  <si>
    <t>410030</t>
  </si>
  <si>
    <t>Toepassen debietmeetpunt</t>
  </si>
  <si>
    <t>410040</t>
  </si>
  <si>
    <t>Toepassen zandvang</t>
  </si>
  <si>
    <t>410050</t>
  </si>
  <si>
    <t>Toepassen werkdrain</t>
  </si>
  <si>
    <t>410060</t>
  </si>
  <si>
    <t>Registreren en rapporteren debietmeterstanden.</t>
  </si>
  <si>
    <t>4102</t>
  </si>
  <si>
    <t>Toepassen open bemaling huisaansluitingen</t>
  </si>
  <si>
    <t>410210</t>
  </si>
  <si>
    <t>410220</t>
  </si>
  <si>
    <t>410230</t>
  </si>
  <si>
    <t>410240</t>
  </si>
  <si>
    <t>410250</t>
  </si>
  <si>
    <t>42</t>
  </si>
  <si>
    <t>VERWIJDEREN RIOLERING</t>
  </si>
  <si>
    <t>4201</t>
  </si>
  <si>
    <t xml:space="preserve">Verwijderen aansluitingen </t>
  </si>
  <si>
    <t>420110</t>
  </si>
  <si>
    <t>Verwijderen kunststofbuis.</t>
  </si>
  <si>
    <t>420120</t>
  </si>
  <si>
    <t xml:space="preserve">Maatregelen asbesthoudende voegenkit </t>
  </si>
  <si>
    <t>4202</t>
  </si>
  <si>
    <t>Verwijderen rioolstrengen</t>
  </si>
  <si>
    <t>420210</t>
  </si>
  <si>
    <t>Verwijderen betonbuis - Ø250</t>
  </si>
  <si>
    <t>420220</t>
  </si>
  <si>
    <t>Verwijderen betonbuis - Ø300</t>
  </si>
  <si>
    <t>420230</t>
  </si>
  <si>
    <t>420240</t>
  </si>
  <si>
    <t>4204</t>
  </si>
  <si>
    <t xml:space="preserve">Verwijderen putten </t>
  </si>
  <si>
    <t>420420</t>
  </si>
  <si>
    <t>Verwijderen putrand met deksel - straten en parkeerplaatsen</t>
  </si>
  <si>
    <t>420430</t>
  </si>
  <si>
    <t>Verwijderen putrand met deksel - hofjes en onderdoorgangen</t>
  </si>
  <si>
    <t>420440</t>
  </si>
  <si>
    <t>Verwijderen put - straten en parkeerplaatsen</t>
  </si>
  <si>
    <t>4206</t>
  </si>
  <si>
    <t>Verwijderen kolken</t>
  </si>
  <si>
    <t>420610</t>
  </si>
  <si>
    <t>Verwijderen straatkolk - straten</t>
  </si>
  <si>
    <t>420620</t>
  </si>
  <si>
    <t>Verwijderen trottoirkolk</t>
  </si>
  <si>
    <t>420630</t>
  </si>
  <si>
    <t>Verwijderen straatkolk - hofjes</t>
  </si>
  <si>
    <t>43</t>
  </si>
  <si>
    <t>HOOFDRIOOL</t>
  </si>
  <si>
    <t>4302</t>
  </si>
  <si>
    <t>Aanbrengen PVC riool</t>
  </si>
  <si>
    <t>430210</t>
  </si>
  <si>
    <t>Aanbrengen PVC-buis - DWA Ø315</t>
  </si>
  <si>
    <t>430220</t>
  </si>
  <si>
    <t>Aanbrengen PVC-buis - HWA Ø315</t>
  </si>
  <si>
    <t>430230</t>
  </si>
  <si>
    <t>Aanbrengen PVC-buis - HWA Ø400</t>
  </si>
  <si>
    <t>430240</t>
  </si>
  <si>
    <t>Aanbrengen PVC-buis - HWA Ø500</t>
  </si>
  <si>
    <t>44</t>
  </si>
  <si>
    <t>PUTTEN</t>
  </si>
  <si>
    <t>4400</t>
  </si>
  <si>
    <t>Aanbrengen betonputten</t>
  </si>
  <si>
    <t>440010</t>
  </si>
  <si>
    <t>Maken put van geprefabriceerde betonelementen - vierkant</t>
  </si>
  <si>
    <t>440030</t>
  </si>
  <si>
    <t>Maken put van geprefabriceerde betonelementen - met sparing</t>
  </si>
  <si>
    <t>440040</t>
  </si>
  <si>
    <t>Maken put van geprefabriceerde betonelementen - hondenhok - 1018130</t>
  </si>
  <si>
    <t>440050</t>
  </si>
  <si>
    <t>Aanbrengen prefab. betonplaten.</t>
  </si>
  <si>
    <t>440060</t>
  </si>
  <si>
    <t>Maken put van geprefabriceerde betonelementen - hondenhok - 1018131, 1018132 en 1018133</t>
  </si>
  <si>
    <t>440080</t>
  </si>
  <si>
    <t>Maken put van geprefabriceerde betonelementen - met sparing - 1018129</t>
  </si>
  <si>
    <t>4402</t>
  </si>
  <si>
    <t>Aanbrengen drainageputten</t>
  </si>
  <si>
    <t>440210</t>
  </si>
  <si>
    <t>Aanbrengen put van kunststof - drainage</t>
  </si>
  <si>
    <t>440220</t>
  </si>
  <si>
    <t>Aanbrengen put van kunststof - slokop</t>
  </si>
  <si>
    <t>440230</t>
  </si>
  <si>
    <t>Aanbrengen put van kunststof - waterdoorlatende verharding</t>
  </si>
  <si>
    <t>440240</t>
  </si>
  <si>
    <t>Aanbrengen put van kunststof - drainage hofjes</t>
  </si>
  <si>
    <t>4404</t>
  </si>
  <si>
    <t>Maken aansluitingen op bestaande rioolput</t>
  </si>
  <si>
    <t>440410</t>
  </si>
  <si>
    <t>Maken aansluiting drainage op bestaande rioolput.</t>
  </si>
  <si>
    <t>440420</t>
  </si>
  <si>
    <t>Maken aansluiting verzamelleiding op bestaande rioolput.</t>
  </si>
  <si>
    <t>440430</t>
  </si>
  <si>
    <t>440440</t>
  </si>
  <si>
    <t>Maken aansluiting op rioolput VWA Ø315</t>
  </si>
  <si>
    <t>440450</t>
  </si>
  <si>
    <t>4406</t>
  </si>
  <si>
    <t>Aanbrengen putrand met deksel</t>
  </si>
  <si>
    <t>440610</t>
  </si>
  <si>
    <t>Aanbrengen putrand met deksel HWA</t>
  </si>
  <si>
    <t>440620</t>
  </si>
  <si>
    <t>Aanbrengen putrand met deksel drainage</t>
  </si>
  <si>
    <t>440630</t>
  </si>
  <si>
    <t>440650</t>
  </si>
  <si>
    <t>Aanbrengen putrand met deksel VWA</t>
  </si>
  <si>
    <t>45</t>
  </si>
  <si>
    <t>DRAINAGE</t>
  </si>
  <si>
    <t>4500</t>
  </si>
  <si>
    <t>Aanbrengen drainage Ø80</t>
  </si>
  <si>
    <t>450010</t>
  </si>
  <si>
    <t>Aanbrengen drains voor horizontale drainage - Ø80</t>
  </si>
  <si>
    <t>450020</t>
  </si>
  <si>
    <t>Aanbrengen PVC-buis Ø125</t>
  </si>
  <si>
    <t>450030</t>
  </si>
  <si>
    <t>Aanbrengen PVC-hulpstuk - Ø80 bocht mof-mof 45°</t>
  </si>
  <si>
    <t>450040</t>
  </si>
  <si>
    <t>Aanbrengen PVC-hulpstuk - eindkap Ø80</t>
  </si>
  <si>
    <t>4501</t>
  </si>
  <si>
    <t>Aanbrengen drainage Ø125</t>
  </si>
  <si>
    <t>450110</t>
  </si>
  <si>
    <t>Aanbrengen drains voor horizontale drainage - Ø125</t>
  </si>
  <si>
    <t>450120</t>
  </si>
  <si>
    <t>Aanbrengen PVC-buis Ø160</t>
  </si>
  <si>
    <t>450130</t>
  </si>
  <si>
    <t>Aanbrengen PVC-buis Ø200</t>
  </si>
  <si>
    <t>450140</t>
  </si>
  <si>
    <t>Aanbrengen PVC-hulpstuk - T-stuk 3x125 mof</t>
  </si>
  <si>
    <t>4502</t>
  </si>
  <si>
    <t>Maken inlaat op bestaande riolering</t>
  </si>
  <si>
    <t>450220</t>
  </si>
  <si>
    <t>Maken inlaat Ø125 op HWA riool - beton</t>
  </si>
  <si>
    <t>46</t>
  </si>
  <si>
    <t>HUISAANSLUITINGEN</t>
  </si>
  <si>
    <t>4600</t>
  </si>
  <si>
    <t>Maken inlaat</t>
  </si>
  <si>
    <t>460010</t>
  </si>
  <si>
    <t>Aanbrengen PVC-buis standpijp h= 0,50m</t>
  </si>
  <si>
    <t>460020</t>
  </si>
  <si>
    <t>Aanbrengen PVC-hulpstuk - Ø125 Bocht mof-mof 45°</t>
  </si>
  <si>
    <t>460030</t>
  </si>
  <si>
    <t>Aanbrengen PVC-hulpstuk - knevelinlaat</t>
  </si>
  <si>
    <t>460040</t>
  </si>
  <si>
    <t>460050</t>
  </si>
  <si>
    <t>4602</t>
  </si>
  <si>
    <t>Aanbrengen VWA huisaansluitingen</t>
  </si>
  <si>
    <t>460210</t>
  </si>
  <si>
    <t>460220</t>
  </si>
  <si>
    <t>Aanbrengen PVC-hulpstuk - overschuifmof</t>
  </si>
  <si>
    <t>460230</t>
  </si>
  <si>
    <t>Aanbrengen PVC-hulpstuk - Ø125 Bocht mof-spie 45°</t>
  </si>
  <si>
    <t>460240</t>
  </si>
  <si>
    <t>Aanbrengen PVC-hulpstuk - Ø125 Bocht mof-spie 15°</t>
  </si>
  <si>
    <t>460250</t>
  </si>
  <si>
    <t>Aanbrengen PVC-hulpstuk - Ø125 Bocht mof-spie 30°</t>
  </si>
  <si>
    <t>460260</t>
  </si>
  <si>
    <t>Aanbrengen PVC-hulpstuk - ontstoppingsstuk</t>
  </si>
  <si>
    <t>460270</t>
  </si>
  <si>
    <t>Aanbrengen PVC-hulpstuk - kwelscherm</t>
  </si>
  <si>
    <t>460280</t>
  </si>
  <si>
    <t>Opnemen, herplanten en inkuilen beplanting.</t>
  </si>
  <si>
    <t>4604</t>
  </si>
  <si>
    <t>Aanbrengen HWA huisaansluitingen</t>
  </si>
  <si>
    <t>460410</t>
  </si>
  <si>
    <t>460420</t>
  </si>
  <si>
    <t>Aanbrengen PVC-hulpstuk - Ø125 combikap</t>
  </si>
  <si>
    <t>460430</t>
  </si>
  <si>
    <t>460440</t>
  </si>
  <si>
    <t>Aanbrengen PVC-hulpstuk - verloopstuk 125/80</t>
  </si>
  <si>
    <t>460450</t>
  </si>
  <si>
    <t>460460</t>
  </si>
  <si>
    <t>460470</t>
  </si>
  <si>
    <t>Aanbrengen grasbetontegels</t>
  </si>
  <si>
    <t>4606</t>
  </si>
  <si>
    <t>Aanbrengen HWA huisaansluitingen onbekend</t>
  </si>
  <si>
    <t>460610</t>
  </si>
  <si>
    <t>460630</t>
  </si>
  <si>
    <t>460650</t>
  </si>
  <si>
    <t>460660</t>
  </si>
  <si>
    <t>460670</t>
  </si>
  <si>
    <t>Aanbrengen PVC-hulpstuk - Ø125 Y-stuk</t>
  </si>
  <si>
    <t>460680</t>
  </si>
  <si>
    <t>460690</t>
  </si>
  <si>
    <t xml:space="preserve">Aanbrengen PVC-hulpstuk - Ø125 eindkap </t>
  </si>
  <si>
    <t>47</t>
  </si>
  <si>
    <t>KOLKAANSLUITINGEN</t>
  </si>
  <si>
    <t>4700</t>
  </si>
  <si>
    <t>470010</t>
  </si>
  <si>
    <t>470020</t>
  </si>
  <si>
    <t>470030</t>
  </si>
  <si>
    <t>Aanbrengen PVC-hulpstuk - knevelinlaat 315/125</t>
  </si>
  <si>
    <t>470040</t>
  </si>
  <si>
    <t>Aanbrengen PVC-hulpstuk - knevelinlaat 400/125</t>
  </si>
  <si>
    <t>470050</t>
  </si>
  <si>
    <t>Aanbrengen PVC-hulpstuk - knevelinlaat 500/125</t>
  </si>
  <si>
    <t>470060</t>
  </si>
  <si>
    <t>Aanbrengen PVC-buis standpijp h= 1,00m</t>
  </si>
  <si>
    <t>470070</t>
  </si>
  <si>
    <t>470080</t>
  </si>
  <si>
    <t xml:space="preserve">Aanbrengen PVC-hulpstuk - T-stuk 45° </t>
  </si>
  <si>
    <t>470090</t>
  </si>
  <si>
    <t>Heropenen inlaat van binnenuit.</t>
  </si>
  <si>
    <t>4701</t>
  </si>
  <si>
    <t>Aanbrengen kolkaansluitingen</t>
  </si>
  <si>
    <t>470110</t>
  </si>
  <si>
    <t>470120</t>
  </si>
  <si>
    <t>470130</t>
  </si>
  <si>
    <t>4702</t>
  </si>
  <si>
    <t>Aanbrengen verzamelleidingen</t>
  </si>
  <si>
    <t>470210</t>
  </si>
  <si>
    <t>Aanbrengen PVC-hulpstuk - T-stuk 3x125</t>
  </si>
  <si>
    <t>470220</t>
  </si>
  <si>
    <t>4703</t>
  </si>
  <si>
    <t>Aanbrengen kolken in zandbed</t>
  </si>
  <si>
    <t>470310</t>
  </si>
  <si>
    <t>Graven en aanvullen werkput.</t>
  </si>
  <si>
    <t>470320</t>
  </si>
  <si>
    <t>Aanbrengen kolk van beton/gietijzer combinatie - straatkolk</t>
  </si>
  <si>
    <t>470330</t>
  </si>
  <si>
    <t>470340</t>
  </si>
  <si>
    <t>Aanbrengen kolk van beton/gietijzer combinatie - welput dakafvoer</t>
  </si>
  <si>
    <t>4704</t>
  </si>
  <si>
    <t>Aanbrengen kolken hofjes en achterpaden.</t>
  </si>
  <si>
    <t>470410</t>
  </si>
  <si>
    <t>470420</t>
  </si>
  <si>
    <t>4705</t>
  </si>
  <si>
    <t>Aanbrengen kolken in gefundeerde verharding</t>
  </si>
  <si>
    <t>470510</t>
  </si>
  <si>
    <t>470520</t>
  </si>
  <si>
    <t>Aanbrengen kolk van beton/gietijzer combinatie - trottoirkolk</t>
  </si>
  <si>
    <t>470530</t>
  </si>
  <si>
    <t>4706</t>
  </si>
  <si>
    <t>Leveren kolken</t>
  </si>
  <si>
    <t>470610</t>
  </si>
  <si>
    <t>Leveren straatkolk</t>
  </si>
  <si>
    <t>470620</t>
  </si>
  <si>
    <t>Leveren trottoirkolk</t>
  </si>
  <si>
    <t>470630</t>
  </si>
  <si>
    <t>Leveren kolk tegelpaden</t>
  </si>
  <si>
    <t>4708</t>
  </si>
  <si>
    <t>Aanbrengen goot</t>
  </si>
  <si>
    <t>470810</t>
  </si>
  <si>
    <t>Aanbrengen goot van betonelementen.</t>
  </si>
  <si>
    <t>48</t>
  </si>
  <si>
    <t>UITSTROOMVOORZIENING</t>
  </si>
  <si>
    <t>4800</t>
  </si>
  <si>
    <t>Verwijderen beschoeiing</t>
  </si>
  <si>
    <t>480010</t>
  </si>
  <si>
    <t>4802</t>
  </si>
  <si>
    <t>Treffen voorzieningen t.b.v. uitstroomconstructie</t>
  </si>
  <si>
    <t>480210</t>
  </si>
  <si>
    <t>4804</t>
  </si>
  <si>
    <t>Aanbrengen uitstroomconstructie</t>
  </si>
  <si>
    <t>480410</t>
  </si>
  <si>
    <t>Aanbrengen palen - fundering</t>
  </si>
  <si>
    <t>480420</t>
  </si>
  <si>
    <t>Aanbrengen uitstroombak prefab beton - Ø160</t>
  </si>
  <si>
    <t>480430</t>
  </si>
  <si>
    <t>Aanbrengen uitstroombak prefab beton - Ø200</t>
  </si>
  <si>
    <t>480440</t>
  </si>
  <si>
    <t xml:space="preserve">Aanbrengen uitstroombak prefab beton - Ø315 </t>
  </si>
  <si>
    <t>480460</t>
  </si>
  <si>
    <t xml:space="preserve">Aanbrengen uitstroombak prefab beton - Ø500 </t>
  </si>
  <si>
    <t>480470</t>
  </si>
  <si>
    <t>480480</t>
  </si>
  <si>
    <t>Aanbrengen palen - 2,00 m</t>
  </si>
  <si>
    <t>480490</t>
  </si>
  <si>
    <t>Herstellen beschoeiing</t>
  </si>
  <si>
    <t>49</t>
  </si>
  <si>
    <t>REINIGING EN INSPECTIE NIEUW RIOOL</t>
  </si>
  <si>
    <t>4902</t>
  </si>
  <si>
    <t xml:space="preserve">Reiniging en inspectie riool - werkgang 8 </t>
  </si>
  <si>
    <t>490210</t>
  </si>
  <si>
    <t>490220</t>
  </si>
  <si>
    <t>490230</t>
  </si>
  <si>
    <t>Riool reinigen onder hoge druk VWA (rond profiel).</t>
  </si>
  <si>
    <t>490240</t>
  </si>
  <si>
    <t>Rioolput reinigen HWA en VWA.</t>
  </si>
  <si>
    <t>490250</t>
  </si>
  <si>
    <t>490260</t>
  </si>
  <si>
    <t>Maken video-opnamen vanuit riool.</t>
  </si>
  <si>
    <t>4904</t>
  </si>
  <si>
    <t xml:space="preserve">Reiniging en inspectie riool - werkgang 11 </t>
  </si>
  <si>
    <t>490410</t>
  </si>
  <si>
    <t>490420</t>
  </si>
  <si>
    <t>490430</t>
  </si>
  <si>
    <t>Rioolput reinigen HWA.</t>
  </si>
  <si>
    <t>490440</t>
  </si>
  <si>
    <t>490450</t>
  </si>
  <si>
    <t>4906</t>
  </si>
  <si>
    <t xml:space="preserve">Reiniging en inspectie riool - werkgang 12 </t>
  </si>
  <si>
    <t>490610</t>
  </si>
  <si>
    <t>490620</t>
  </si>
  <si>
    <t>490640</t>
  </si>
  <si>
    <t>Rioolput reinigen HWA en blusleiding.</t>
  </si>
  <si>
    <t>490650</t>
  </si>
  <si>
    <t>490660</t>
  </si>
  <si>
    <t>4907</t>
  </si>
  <si>
    <t xml:space="preserve">Reiniging en inspectie drainage </t>
  </si>
  <si>
    <t>490710</t>
  </si>
  <si>
    <t>Doorspuiten drains van horizontale drainage.</t>
  </si>
  <si>
    <t>490720</t>
  </si>
  <si>
    <t>Rioolput reinigen drainage</t>
  </si>
  <si>
    <t>490730</t>
  </si>
  <si>
    <t>5</t>
  </si>
  <si>
    <t>VERHARDINGEN</t>
  </si>
  <si>
    <t>52</t>
  </si>
  <si>
    <t>5210</t>
  </si>
  <si>
    <t>Aanbrengen funderingslagen</t>
  </si>
  <si>
    <t>521010</t>
  </si>
  <si>
    <t>Aanbrengen ongebonden wegfundering - rijbaan</t>
  </si>
  <si>
    <t>521020</t>
  </si>
  <si>
    <t>Aanbrengen ongebonden wegfundering - fietspad</t>
  </si>
  <si>
    <t>521030</t>
  </si>
  <si>
    <t>Aanbrengen ongebonden wegfundering - wandelpad hofjes</t>
  </si>
  <si>
    <t>521040</t>
  </si>
  <si>
    <t>Aanbrengen ongebonden wegfundering - wandelpad Sterrenpark</t>
  </si>
  <si>
    <t>521050</t>
  </si>
  <si>
    <t>Aanbrengen wegfundering parkeervakken</t>
  </si>
  <si>
    <t>5212</t>
  </si>
  <si>
    <t>Aanbrengen straatlagen</t>
  </si>
  <si>
    <t>521210</t>
  </si>
  <si>
    <t>Aanbrengen straatlaag - straatzand op fundering</t>
  </si>
  <si>
    <t>521220</t>
  </si>
  <si>
    <t>Aanbrengen straatlaag - straatzand op zandbed</t>
  </si>
  <si>
    <t>521230</t>
  </si>
  <si>
    <t>Aanbrengen straatlaag - straatzand onder trottoirs</t>
  </si>
  <si>
    <t>521240</t>
  </si>
  <si>
    <t xml:space="preserve">Aanbrengen straatlaag - straatzand onder hofjes en onderdoorgangen </t>
  </si>
  <si>
    <t>53</t>
  </si>
  <si>
    <t>5300</t>
  </si>
  <si>
    <t>Aanbrengen opsluitbanden</t>
  </si>
  <si>
    <t>530010</t>
  </si>
  <si>
    <t>Aanbrengen opsluitbanden van beton - 100 x 200</t>
  </si>
  <si>
    <t>530020</t>
  </si>
  <si>
    <t>Aanbrengen opsluitbanden van beton - 150 x 250</t>
  </si>
  <si>
    <t>530030</t>
  </si>
  <si>
    <t>Aanbrengen opsluitbanden van beton - hoekstuk 150 x 250</t>
  </si>
  <si>
    <t>530040</t>
  </si>
  <si>
    <t xml:space="preserve">Pasmaken van betonbanden - 100 x 200 </t>
  </si>
  <si>
    <t>530050</t>
  </si>
  <si>
    <t>Pasmaken van betonbanden - 150 x 250</t>
  </si>
  <si>
    <t>5302</t>
  </si>
  <si>
    <t>Aanbrengen trottoirbanden</t>
  </si>
  <si>
    <t>530210</t>
  </si>
  <si>
    <t>Aanbrengen trottoirbanden van beton - 130/150 x 250 - trottoir</t>
  </si>
  <si>
    <t>530220</t>
  </si>
  <si>
    <t>Aanbrengen trottoirbanden van beton - 130/150 x 250 - groen</t>
  </si>
  <si>
    <t>530230</t>
  </si>
  <si>
    <t>Aanbrengen trottoirbanden van beton - 130/150 x 250 - hulpstukken</t>
  </si>
  <si>
    <t>530240</t>
  </si>
  <si>
    <t>Aanbrengen trottoirbanden van beton - 130/150 x 250 - bochtbanden</t>
  </si>
  <si>
    <t>530250</t>
  </si>
  <si>
    <t>Aanbrengen veegbanden van beton - 400 x 200</t>
  </si>
  <si>
    <t>530260</t>
  </si>
  <si>
    <t>Aanbrengen veegbanden van beton - 400 x 200 bochten</t>
  </si>
  <si>
    <t>530270</t>
  </si>
  <si>
    <t>Aanbrengen trottoirbanden van beton - inritverloopband</t>
  </si>
  <si>
    <t>530280</t>
  </si>
  <si>
    <t>Pasmaken van betonbanden - 130/150 x 250</t>
  </si>
  <si>
    <t>530290</t>
  </si>
  <si>
    <t>Pasmaken van betonbanden - 400 x 200</t>
  </si>
  <si>
    <t>5304</t>
  </si>
  <si>
    <t>Aanbrengen uitstapbanden</t>
  </si>
  <si>
    <t>530410</t>
  </si>
  <si>
    <t>Aanbrengen uitstapbanden van beton - 380/400 x 250</t>
  </si>
  <si>
    <t>530420</t>
  </si>
  <si>
    <t>Aanbrengen Hoekblok 130/150-380/400x250</t>
  </si>
  <si>
    <t>530430</t>
  </si>
  <si>
    <t>Pasmaken van betonbanden.</t>
  </si>
  <si>
    <t>5306</t>
  </si>
  <si>
    <t>Aanbrengen keerwanden</t>
  </si>
  <si>
    <t>530610</t>
  </si>
  <si>
    <t>Aanbrengen vooraf vervaardigde betonelementen.</t>
  </si>
  <si>
    <t>530620</t>
  </si>
  <si>
    <t>530630</t>
  </si>
  <si>
    <t xml:space="preserve">Pasmaken van betonbanden - keerwand 60x100x50 </t>
  </si>
  <si>
    <t>5308</t>
  </si>
  <si>
    <t>Aanbrengen parkbanden</t>
  </si>
  <si>
    <t>530810</t>
  </si>
  <si>
    <t>Aanbrengen parkband</t>
  </si>
  <si>
    <t>530820</t>
  </si>
  <si>
    <t>Aanbrengen parkband - bochten</t>
  </si>
  <si>
    <t>5310</t>
  </si>
  <si>
    <t>Aanbrengen gootlagen</t>
  </si>
  <si>
    <t>531010</t>
  </si>
  <si>
    <t>Aanbrengen molgoot - afwatering grasbetontegels</t>
  </si>
  <si>
    <t>531020</t>
  </si>
  <si>
    <t>Aanbrengen molgoot - midden in rijbaan</t>
  </si>
  <si>
    <t>5312</t>
  </si>
  <si>
    <t>Aanbrengen inritbanden</t>
  </si>
  <si>
    <t>531210</t>
  </si>
  <si>
    <t>Aanbrengen inritbanden van beton - 450 x 200 x 500</t>
  </si>
  <si>
    <t>531220</t>
  </si>
  <si>
    <t>Aanbrengen inritbanden van beton - 750 x 200 x 500</t>
  </si>
  <si>
    <t>531230</t>
  </si>
  <si>
    <t>Aanbrengen inritbanden van beton - hergebruik</t>
  </si>
  <si>
    <t>54</t>
  </si>
  <si>
    <t>ELEMENTENVERHARDINGEN</t>
  </si>
  <si>
    <t>5400</t>
  </si>
  <si>
    <t>Aanbrengen betonstraatstenen</t>
  </si>
  <si>
    <t>540010</t>
  </si>
  <si>
    <t>Aanbrengen betonstraatstenen - kf, rood / zwart genuanceerd</t>
  </si>
  <si>
    <t>540020</t>
  </si>
  <si>
    <t>540030</t>
  </si>
  <si>
    <t>Aanbrengen betonstraatstenen - kf, zwart</t>
  </si>
  <si>
    <t>540040</t>
  </si>
  <si>
    <t>Aanbrengen betonstraatstenen - kf, geel - plateaus</t>
  </si>
  <si>
    <t>540050</t>
  </si>
  <si>
    <t>Aanbrengen betonstraatstenen - kf, geel - mindervalideopritten</t>
  </si>
  <si>
    <t>540060</t>
  </si>
  <si>
    <t>Aanbrengen betonstraatstenen - kf, zwart en wit - drempel</t>
  </si>
  <si>
    <t>540070</t>
  </si>
  <si>
    <t>Aanbrengen betonstraatstenen - kf, geel - Sterrenweg</t>
  </si>
  <si>
    <t>5402</t>
  </si>
  <si>
    <t>Aanbrengen betontegels - onder overbouwing</t>
  </si>
  <si>
    <t>540210</t>
  </si>
  <si>
    <t>540220</t>
  </si>
  <si>
    <t>Pasmaken van bestratingsmateriaal.</t>
  </si>
  <si>
    <t>5404</t>
  </si>
  <si>
    <t>Aanbrengen betontegels</t>
  </si>
  <si>
    <t>540410</t>
  </si>
  <si>
    <t>Aanbrengen betontegels - 300 x 300 x 50</t>
  </si>
  <si>
    <t>540420</t>
  </si>
  <si>
    <t>Aanbrengen betontegels - 300 x 300 x 80</t>
  </si>
  <si>
    <t>540430</t>
  </si>
  <si>
    <t>5406</t>
  </si>
  <si>
    <t>Herstraten dubbel klinkers</t>
  </si>
  <si>
    <t>540610</t>
  </si>
  <si>
    <t>Herstraten dubbelklinkers - 200 x 200</t>
  </si>
  <si>
    <t>5418</t>
  </si>
  <si>
    <t>541810</t>
  </si>
  <si>
    <t>5419</t>
  </si>
  <si>
    <t>Bijzondere betontegels</t>
  </si>
  <si>
    <t>541910</t>
  </si>
  <si>
    <t>Aanbrengen symbool-tegels - container</t>
  </si>
  <si>
    <t>541920</t>
  </si>
  <si>
    <t>Aanbrengen symbool-tegels - Groen samen doen</t>
  </si>
  <si>
    <t>541930</t>
  </si>
  <si>
    <t>Aanbrengen symbool-tegels - rolstoel</t>
  </si>
  <si>
    <t>541940</t>
  </si>
  <si>
    <t xml:space="preserve">Aanbrengen noppentegels </t>
  </si>
  <si>
    <t>541950</t>
  </si>
  <si>
    <t xml:space="preserve">Aanbrengen sparingtegels </t>
  </si>
  <si>
    <t>541960</t>
  </si>
  <si>
    <t xml:space="preserve">Aanbrengen symbooltegel - oplaadpunt </t>
  </si>
  <si>
    <t>5499</t>
  </si>
  <si>
    <t>Reinigen kolken</t>
  </si>
  <si>
    <t>549910</t>
  </si>
  <si>
    <t>Reinigen kolken.</t>
  </si>
  <si>
    <t>55</t>
  </si>
  <si>
    <t>ASFALTVERHARDINGEN</t>
  </si>
  <si>
    <t>5510</t>
  </si>
  <si>
    <t>Aanbrengen onderlaag</t>
  </si>
  <si>
    <t>551010</t>
  </si>
  <si>
    <t>Aanbrengen van een onderlaag van asfaltbeton.</t>
  </si>
  <si>
    <t>5514</t>
  </si>
  <si>
    <t>Aanbrengen deklaag</t>
  </si>
  <si>
    <t>551410</t>
  </si>
  <si>
    <t>Schoonmaken verhardingsoppervlak.</t>
  </si>
  <si>
    <t>551420</t>
  </si>
  <si>
    <t>Aanbrengen kleeflaag.</t>
  </si>
  <si>
    <t>551430</t>
  </si>
  <si>
    <t>Aanbrengen van een deklaag van asfaltbeton.</t>
  </si>
  <si>
    <t>56</t>
  </si>
  <si>
    <t>HALFVERHARDING</t>
  </si>
  <si>
    <t>5600</t>
  </si>
  <si>
    <t>Aanbrengen halfverharding</t>
  </si>
  <si>
    <t>560010</t>
  </si>
  <si>
    <t>560020</t>
  </si>
  <si>
    <t>Leveren halfverharding</t>
  </si>
  <si>
    <t>57</t>
  </si>
  <si>
    <t>MARKERINGEN</t>
  </si>
  <si>
    <t>5700</t>
  </si>
  <si>
    <t>Aanbrengen markeringen</t>
  </si>
  <si>
    <t>570010</t>
  </si>
  <si>
    <t>Aanbrengen lengtemarkering - parkeervakscheiding</t>
  </si>
  <si>
    <t>570020</t>
  </si>
  <si>
    <t>Aanbrengen lengtemarkering - tussen parkeervak en rijbaan</t>
  </si>
  <si>
    <t>570030</t>
  </si>
  <si>
    <t>Aanbrengen lengtemarkering - personen met handicap</t>
  </si>
  <si>
    <t>570040</t>
  </si>
  <si>
    <t>Aanbrengen lengtemarkering - elektrisch opladen</t>
  </si>
  <si>
    <t>570050</t>
  </si>
  <si>
    <t>Aanbrengen lengtemarkering -thermoplastisch materiaal- in m.</t>
  </si>
  <si>
    <t>570060</t>
  </si>
  <si>
    <t>Aanbrengen overige markering -thermoplastisch materiaal-</t>
  </si>
  <si>
    <t>58</t>
  </si>
  <si>
    <t>PARTICULIERE TUINEN</t>
  </si>
  <si>
    <t>5802</t>
  </si>
  <si>
    <t>Herstraten particuliere tuinen</t>
  </si>
  <si>
    <t>580210</t>
  </si>
  <si>
    <t>Opstellen inventarisatie tuinbestrating</t>
  </si>
  <si>
    <t>580220</t>
  </si>
  <si>
    <t>Herstraten sierbestrating particuliere tuinen</t>
  </si>
  <si>
    <t>580230</t>
  </si>
  <si>
    <t>Grond verwerken in zandbed.</t>
  </si>
  <si>
    <t>580240</t>
  </si>
  <si>
    <t>580250</t>
  </si>
  <si>
    <t xml:space="preserve">Uitvullen bestaande tuin </t>
  </si>
  <si>
    <t>59</t>
  </si>
  <si>
    <t>LEVERANTIES</t>
  </si>
  <si>
    <t>5910</t>
  </si>
  <si>
    <t>Leveren betonstraatstenen</t>
  </si>
  <si>
    <t>591010</t>
  </si>
  <si>
    <t>Leveren betonstraatstenen - kf rood / zwart genuanceerd</t>
  </si>
  <si>
    <t>591020</t>
  </si>
  <si>
    <t>Leveren betonstraatstenen - BSM rood / zwart genuanceerd</t>
  </si>
  <si>
    <t>591030</t>
  </si>
  <si>
    <t>Leveren betonstraatstenen - kf zwart</t>
  </si>
  <si>
    <t>591040</t>
  </si>
  <si>
    <t>Leveren betonstraatstenen - kf geel</t>
  </si>
  <si>
    <t>591050</t>
  </si>
  <si>
    <t>Leveren betonstraatstenen - kf wit</t>
  </si>
  <si>
    <t>591060</t>
  </si>
  <si>
    <t>Leveren betonstraatstenen - BSM geel</t>
  </si>
  <si>
    <t>5912</t>
  </si>
  <si>
    <t>Leveren betontegels</t>
  </si>
  <si>
    <t>591210</t>
  </si>
  <si>
    <t>Leveren betontegels - dun 30x30</t>
  </si>
  <si>
    <t>591220</t>
  </si>
  <si>
    <t>Leveren betontegels - dun 15x30</t>
  </si>
  <si>
    <t>591230</t>
  </si>
  <si>
    <t>Leveren betontegels - dik 30x30</t>
  </si>
  <si>
    <t>591240</t>
  </si>
  <si>
    <t>Leveren betontegels - dik 15x30</t>
  </si>
  <si>
    <t>5914</t>
  </si>
  <si>
    <t>Leveren grasbetontegels</t>
  </si>
  <si>
    <t>591410</t>
  </si>
  <si>
    <t>Leveren grasbetontegels - type A</t>
  </si>
  <si>
    <t>591420</t>
  </si>
  <si>
    <t>Leveren grasbetontegels - type C</t>
  </si>
  <si>
    <t>6</t>
  </si>
  <si>
    <t>STRAATMEUBILAIR EN OPENBARE VERLICHTING</t>
  </si>
  <si>
    <t>61</t>
  </si>
  <si>
    <t>STRAATMEUBILAIR</t>
  </si>
  <si>
    <t>6100</t>
  </si>
  <si>
    <t>Aanbrengen afvalbakken</t>
  </si>
  <si>
    <t>610010</t>
  </si>
  <si>
    <t xml:space="preserve">Aanbrengen afvalbakken - hergebruik </t>
  </si>
  <si>
    <t>610020</t>
  </si>
  <si>
    <t xml:space="preserve">Aanbrengen afvalbakken - nieuw </t>
  </si>
  <si>
    <t>6101</t>
  </si>
  <si>
    <t>Aanbrengen zitbanken</t>
  </si>
  <si>
    <t>610120</t>
  </si>
  <si>
    <t>Aanbrengen zitbank - hergebruik</t>
  </si>
  <si>
    <t>610130</t>
  </si>
  <si>
    <t>Aanbrengen zitbank - nieuw</t>
  </si>
  <si>
    <t>6102</t>
  </si>
  <si>
    <t>Aanbrengen afsluitpalen</t>
  </si>
  <si>
    <t>610210</t>
  </si>
  <si>
    <t>Aanbrengen diamantkoppaal in maaiveld</t>
  </si>
  <si>
    <t>610220</t>
  </si>
  <si>
    <t>Aanbrengen diamantkoppaal in bestrating</t>
  </si>
  <si>
    <t>610230</t>
  </si>
  <si>
    <t>Aanbrengen flexpaal in bestrating - hergebruik</t>
  </si>
  <si>
    <t>610240</t>
  </si>
  <si>
    <t>Aanbrengen flexpaal in bestrating - nieuw</t>
  </si>
  <si>
    <t>6104</t>
  </si>
  <si>
    <t>Aanbrengen verkeersbordpalen</t>
  </si>
  <si>
    <t>610410</t>
  </si>
  <si>
    <t>Aanbrengen verkeersbordpalen in maaiveld</t>
  </si>
  <si>
    <t>610420</t>
  </si>
  <si>
    <t>Aanbrengen verkeersbordpalen in maaiveld - hergebruik</t>
  </si>
  <si>
    <t>610430</t>
  </si>
  <si>
    <t>Aanbrengen verkeersbordpalen in bestrating</t>
  </si>
  <si>
    <t>610440</t>
  </si>
  <si>
    <t>Aanbrengen verkeersbordpalen in bestrating - hergebruik</t>
  </si>
  <si>
    <t>610450</t>
  </si>
  <si>
    <t>Leveren verkeersbordpalen - L = 3,60 m.</t>
  </si>
  <si>
    <t>6105</t>
  </si>
  <si>
    <t>Aanbrengen verkeersborden</t>
  </si>
  <si>
    <t>610510</t>
  </si>
  <si>
    <t>Aanbrengen verkeersborden aan flespaal</t>
  </si>
  <si>
    <t>610520</t>
  </si>
  <si>
    <t>Aanbrengen verkeersborden aan flespaal hergebruik</t>
  </si>
  <si>
    <t>610530</t>
  </si>
  <si>
    <t>Aanbrengen verkeersborden aan lichtmast</t>
  </si>
  <si>
    <t>610540</t>
  </si>
  <si>
    <t>Aanbrengen verkeersborden aan lichtmast hergebruik</t>
  </si>
  <si>
    <t>62</t>
  </si>
  <si>
    <t>CONTAINERS</t>
  </si>
  <si>
    <t>6200</t>
  </si>
  <si>
    <t>Aanbrengen kroonringen</t>
  </si>
  <si>
    <t>620010</t>
  </si>
  <si>
    <t>Aanbrengen kroonringen.</t>
  </si>
  <si>
    <t>6202</t>
  </si>
  <si>
    <t>Bovengrondse cocons (GFT)</t>
  </si>
  <si>
    <t>620210</t>
  </si>
  <si>
    <t>Aanbrengen bovengrondse cocons (GFT)</t>
  </si>
  <si>
    <t>63</t>
  </si>
  <si>
    <t>631</t>
  </si>
  <si>
    <t>VALONDERGONDEN</t>
  </si>
  <si>
    <t>631010</t>
  </si>
  <si>
    <t>Aanbrengen valdempende ondergrond- houtsnippers</t>
  </si>
  <si>
    <t>631020</t>
  </si>
  <si>
    <t>Aanbrengen valdempende ondergrond- Tiger Mulch</t>
  </si>
  <si>
    <t>632</t>
  </si>
  <si>
    <t>SPEELPLEK</t>
  </si>
  <si>
    <t>6320</t>
  </si>
  <si>
    <t>Speelplek Jupiter</t>
  </si>
  <si>
    <t>632010</t>
  </si>
  <si>
    <t xml:space="preserve">Aanbrengen stapstammen </t>
  </si>
  <si>
    <t>632020</t>
  </si>
  <si>
    <t>Aanbrengen rand speelpad</t>
  </si>
  <si>
    <t>632030</t>
  </si>
  <si>
    <t>Aanbrengen boomschors</t>
  </si>
  <si>
    <t>632040</t>
  </si>
  <si>
    <t>Plaatsen speeltoestel -klimboom</t>
  </si>
  <si>
    <t>6321</t>
  </si>
  <si>
    <t>Speelplek Saturnus</t>
  </si>
  <si>
    <t>632110</t>
  </si>
  <si>
    <t xml:space="preserve">Aanbrengen speelkeien </t>
  </si>
  <si>
    <t>632120</t>
  </si>
  <si>
    <t>Plaatsen speeltoestel - speelhuisje</t>
  </si>
  <si>
    <t>632130</t>
  </si>
  <si>
    <t>Plaatsen speeltoestel - duikelrek</t>
  </si>
  <si>
    <t>632140</t>
  </si>
  <si>
    <t>Plaatsen speeltoestel - schommel</t>
  </si>
  <si>
    <t>632150</t>
  </si>
  <si>
    <t>Plaatsen speeltoestel - Wiebelbrug</t>
  </si>
  <si>
    <t>6323</t>
  </si>
  <si>
    <t>Speelplek Venus</t>
  </si>
  <si>
    <t>632310</t>
  </si>
  <si>
    <t>632320</t>
  </si>
  <si>
    <t>632330</t>
  </si>
  <si>
    <t>6324</t>
  </si>
  <si>
    <t>Speelplek Pollux</t>
  </si>
  <si>
    <t>632410</t>
  </si>
  <si>
    <t>632420</t>
  </si>
  <si>
    <t>632430</t>
  </si>
  <si>
    <t>Plaatsen speeltoestel - draaitoestel</t>
  </si>
  <si>
    <t>632440</t>
  </si>
  <si>
    <t>Plaatsen speeltoestel - klimtoestel</t>
  </si>
  <si>
    <t>632450</t>
  </si>
  <si>
    <t>632460</t>
  </si>
  <si>
    <t>Plaatsen speeltoestel - hobbelpaard</t>
  </si>
  <si>
    <t>6325</t>
  </si>
  <si>
    <t>Speelplek Castor</t>
  </si>
  <si>
    <t>632510</t>
  </si>
  <si>
    <t xml:space="preserve">Aanbrengen speelkeien - groot  </t>
  </si>
  <si>
    <t>632520</t>
  </si>
  <si>
    <t>632530</t>
  </si>
  <si>
    <t>6326</t>
  </si>
  <si>
    <t>Speelplek Park - klein</t>
  </si>
  <si>
    <t>632610</t>
  </si>
  <si>
    <t>632620</t>
  </si>
  <si>
    <t>632630</t>
  </si>
  <si>
    <t>Plaatsen speeltoestel - talud glijbaan</t>
  </si>
  <si>
    <t>632640</t>
  </si>
  <si>
    <t>Plaatsen speeltoestel - speeltoestel klein</t>
  </si>
  <si>
    <t>632650</t>
  </si>
  <si>
    <t>Plaatsen speeltoestel - speelpaneel</t>
  </si>
  <si>
    <t>6327</t>
  </si>
  <si>
    <t>Speelplek Park - groot</t>
  </si>
  <si>
    <t>632710</t>
  </si>
  <si>
    <t>Plaatsen speeltoestel - groot</t>
  </si>
  <si>
    <t>632720</t>
  </si>
  <si>
    <t xml:space="preserve">Plaatsen speeltoestel - schommel + nestschommel </t>
  </si>
  <si>
    <t>6328</t>
  </si>
  <si>
    <t>Trapveld - kunstgras veld</t>
  </si>
  <si>
    <t>632810</t>
  </si>
  <si>
    <t>Aanbrengen sportspecifieke fundering.</t>
  </si>
  <si>
    <t>632820</t>
  </si>
  <si>
    <t>Aanbrengen sporttechnische laag.</t>
  </si>
  <si>
    <t>632830</t>
  </si>
  <si>
    <t>Aanbrengen toplaag.</t>
  </si>
  <si>
    <t>632840</t>
  </si>
  <si>
    <t>632850</t>
  </si>
  <si>
    <t>632860</t>
  </si>
  <si>
    <t>Plaatsen speeltoestel - goals</t>
  </si>
  <si>
    <t>6329</t>
  </si>
  <si>
    <t xml:space="preserve">Overige speelvoorzieningen </t>
  </si>
  <si>
    <t>632910</t>
  </si>
  <si>
    <t>Plaatsen speeltoestel - basketbal basket</t>
  </si>
  <si>
    <t>632920</t>
  </si>
  <si>
    <t xml:space="preserve">Belijning basketbalveld </t>
  </si>
  <si>
    <t>632930</t>
  </si>
  <si>
    <t>Pleinplakkers cijfers rups</t>
  </si>
  <si>
    <t>632940</t>
  </si>
  <si>
    <t>Pleinplakkers alfabet rups</t>
  </si>
  <si>
    <t>639</t>
  </si>
  <si>
    <t xml:space="preserve">OPLEVERING EN METINGEN </t>
  </si>
  <si>
    <t>6390</t>
  </si>
  <si>
    <t>Speelplek - Saturnus</t>
  </si>
  <si>
    <t>639010</t>
  </si>
  <si>
    <t>Toepassen tijdelijke afrastering.</t>
  </si>
  <si>
    <t>639020</t>
  </si>
  <si>
    <t>Aanleveren logboek per toestel.</t>
  </si>
  <si>
    <t>639030</t>
  </si>
  <si>
    <t>Opleveringsinspectie toestel.</t>
  </si>
  <si>
    <t>6392</t>
  </si>
  <si>
    <t>Speelplek - Pollux</t>
  </si>
  <si>
    <t>639210</t>
  </si>
  <si>
    <t>639220</t>
  </si>
  <si>
    <t>639230</t>
  </si>
  <si>
    <t>6394</t>
  </si>
  <si>
    <t>Speelplek - Sterrenpark</t>
  </si>
  <si>
    <t>639410</t>
  </si>
  <si>
    <t>639420</t>
  </si>
  <si>
    <t>Toepassen tijdelijke afrastering - kunstgrasveld.</t>
  </si>
  <si>
    <t>639430</t>
  </si>
  <si>
    <t>639440</t>
  </si>
  <si>
    <t>64</t>
  </si>
  <si>
    <t>OPENBARE VERLICHTING</t>
  </si>
  <si>
    <t>640</t>
  </si>
  <si>
    <t>VOORBEREIDENDE WERKZAAMHEDEN OVL</t>
  </si>
  <si>
    <t>640010</t>
  </si>
  <si>
    <t>Verkrijgen toegang elektrische installaties.</t>
  </si>
  <si>
    <t>640020</t>
  </si>
  <si>
    <t>Verzorgen van de uitvoeringscoördinatie Stedin.</t>
  </si>
  <si>
    <t>640030</t>
  </si>
  <si>
    <t>Indienen aanvraag afkoppelen lichtmasten.</t>
  </si>
  <si>
    <t>640040</t>
  </si>
  <si>
    <t>Opstellen werkplan - elektrische installaties.</t>
  </si>
  <si>
    <t>641</t>
  </si>
  <si>
    <t>OPNEMEN EN TERUGPLAATSEN SLEUFBEDEKKING</t>
  </si>
  <si>
    <t>641010</t>
  </si>
  <si>
    <t>Opnemen sleufbedekking, tegels.</t>
  </si>
  <si>
    <t>641020</t>
  </si>
  <si>
    <t>Opnemen sleufbedekking, straatstenen.</t>
  </si>
  <si>
    <t>641030</t>
  </si>
  <si>
    <t>Herstellen sleufbedekking, tegels.</t>
  </si>
  <si>
    <t>641040</t>
  </si>
  <si>
    <t>Herstellen sleufbedekking, straatstenen.</t>
  </si>
  <si>
    <t>642</t>
  </si>
  <si>
    <t>VERWIJDEREN OPENBARE VERLICHTING</t>
  </si>
  <si>
    <t>6420</t>
  </si>
  <si>
    <t>Ontkoppelen  voeding en bekabeling stedin</t>
  </si>
  <si>
    <t>642010</t>
  </si>
  <si>
    <t>Ontkoppelen grondkabel van Stedin net</t>
  </si>
  <si>
    <t>6422</t>
  </si>
  <si>
    <t>Verwijderen verlichtingsobjecten</t>
  </si>
  <si>
    <t>642210</t>
  </si>
  <si>
    <t xml:space="preserve">Verwijderen verlichtingsobject. 6,00m (hergebruik) </t>
  </si>
  <si>
    <t>642220</t>
  </si>
  <si>
    <t>Verwijderen verlichtingsobject. 4,00m (hergebruik)</t>
  </si>
  <si>
    <t>642230</t>
  </si>
  <si>
    <t>642240</t>
  </si>
  <si>
    <t>Verwijderen verlichtingsobject. 4,00m (deels hergebruik)</t>
  </si>
  <si>
    <t>642250</t>
  </si>
  <si>
    <t>642260</t>
  </si>
  <si>
    <t xml:space="preserve">Verwijderen verlichtingsobject. 6,00m (verwijderen) </t>
  </si>
  <si>
    <t>642270</t>
  </si>
  <si>
    <t>6424</t>
  </si>
  <si>
    <t xml:space="preserve">Verwijderen kasten onderdoorgang verlichting </t>
  </si>
  <si>
    <t>642410</t>
  </si>
  <si>
    <t>Verwijderen schakel- en verdeelinrichting.</t>
  </si>
  <si>
    <t>644</t>
  </si>
  <si>
    <t>AANBRENGEN OPENBARE VERLICHTING</t>
  </si>
  <si>
    <t>6440</t>
  </si>
  <si>
    <t>Aanbrengen voedingskabel</t>
  </si>
  <si>
    <t>644010</t>
  </si>
  <si>
    <t>Graven en aanvullen sleuf (diepte tot 1 m). - werkgang 1</t>
  </si>
  <si>
    <t>644020</t>
  </si>
  <si>
    <t>Graven en aanvullen sleuf (diepte tot 1 m).</t>
  </si>
  <si>
    <t>644030</t>
  </si>
  <si>
    <t xml:space="preserve">Leveren+aanbrengen energiegrondkabel 4x4mm². </t>
  </si>
  <si>
    <t>644040</t>
  </si>
  <si>
    <t xml:space="preserve">Leveren+aanbrengen energiegrondkabel 4x6mm². </t>
  </si>
  <si>
    <t>644050</t>
  </si>
  <si>
    <t xml:space="preserve">Leveren+aanbrengen energiegrondkabel 4x10mm². </t>
  </si>
  <si>
    <t>644060</t>
  </si>
  <si>
    <t>Aansluiten grondkabel op OVL-meetverdeelkasten.</t>
  </si>
  <si>
    <t>644070</t>
  </si>
  <si>
    <t>Aansluiten grondkabel in lichtmast.</t>
  </si>
  <si>
    <t>644080</t>
  </si>
  <si>
    <t>Leveren+aanbrengen elektrode t.b.v. aardingsvoorziening.</t>
  </si>
  <si>
    <t>644090</t>
  </si>
  <si>
    <t>Aansluiten grondkabel in lichtmast bekabeling onderdoorgang</t>
  </si>
  <si>
    <t>644100</t>
  </si>
  <si>
    <t>Aanbrengen verbindingsmof in energiegrondkabel</t>
  </si>
  <si>
    <t>6442</t>
  </si>
  <si>
    <t>Aanbrengen mantelbuizen</t>
  </si>
  <si>
    <t>644210</t>
  </si>
  <si>
    <t>644220</t>
  </si>
  <si>
    <t>Leveren+aanbrengen kabelbuis in sleuf.</t>
  </si>
  <si>
    <t>6444</t>
  </si>
  <si>
    <t>Aanbrengen verlichtingsobjecten</t>
  </si>
  <si>
    <t>644410</t>
  </si>
  <si>
    <t xml:space="preserve">Aanbrengen verlichtingsobject h= 6,00m (hergebruik) </t>
  </si>
  <si>
    <t>644430</t>
  </si>
  <si>
    <t>Aanbrengen verlichtingsobject h= 4,00m (hergebruik)</t>
  </si>
  <si>
    <t>644440</t>
  </si>
  <si>
    <t>Aanbrengen verlichtingsobject h= 4,00m (nieuw)</t>
  </si>
  <si>
    <t>644450</t>
  </si>
  <si>
    <t>644460</t>
  </si>
  <si>
    <t>644470</t>
  </si>
  <si>
    <t>644480</t>
  </si>
  <si>
    <t>Aanbrengen verlichtingsobject h= 6,00m (hergebruik)</t>
  </si>
  <si>
    <t>644490</t>
  </si>
  <si>
    <t xml:space="preserve">Aanbrengen verlichtingsobject h= 4,00m (hergebruik) </t>
  </si>
  <si>
    <t>644500</t>
  </si>
  <si>
    <t>Aanbrengen objectnummer.</t>
  </si>
  <si>
    <t>646</t>
  </si>
  <si>
    <t xml:space="preserve">KEUREN OVL installatie </t>
  </si>
  <si>
    <t>646010</t>
  </si>
  <si>
    <t>Maken meetrapporten.</t>
  </si>
  <si>
    <t>646020</t>
  </si>
  <si>
    <t>Keuren OVL-installatie.</t>
  </si>
  <si>
    <t>65</t>
  </si>
  <si>
    <t>LAADVOORZIENING</t>
  </si>
  <si>
    <t>650010</t>
  </si>
  <si>
    <t>650020</t>
  </si>
  <si>
    <t>Aanbrengen kabelbuis in sleuf.</t>
  </si>
  <si>
    <t>7</t>
  </si>
  <si>
    <t>71</t>
  </si>
  <si>
    <t>BOMEN</t>
  </si>
  <si>
    <t>7110</t>
  </si>
  <si>
    <t>Lossen plantmateriaal</t>
  </si>
  <si>
    <t>711010</t>
  </si>
  <si>
    <t>Lossen en zo nodig inkuilen bomen</t>
  </si>
  <si>
    <t>7112</t>
  </si>
  <si>
    <t>711210</t>
  </si>
  <si>
    <t>Uitzetten bomen</t>
  </si>
  <si>
    <t>711220</t>
  </si>
  <si>
    <t>Aanbrengen wortelscherm.</t>
  </si>
  <si>
    <t>711230</t>
  </si>
  <si>
    <t>Aanbrengen beluchtingssysteem groeiplaats boom.</t>
  </si>
  <si>
    <t>7114</t>
  </si>
  <si>
    <t>Planten bomen</t>
  </si>
  <si>
    <t>711410</t>
  </si>
  <si>
    <t>Maken plantgat.</t>
  </si>
  <si>
    <t>711420</t>
  </si>
  <si>
    <t>Planten bomen - 16-18</t>
  </si>
  <si>
    <t>711440</t>
  </si>
  <si>
    <t>Planten bomen - 18-20</t>
  </si>
  <si>
    <t>711450</t>
  </si>
  <si>
    <t>Planten bomen - 150/175</t>
  </si>
  <si>
    <t>711460</t>
  </si>
  <si>
    <t>Planten bomen - 200/250</t>
  </si>
  <si>
    <t>711470</t>
  </si>
  <si>
    <t>Planten bomen - 300-350</t>
  </si>
  <si>
    <t>711480</t>
  </si>
  <si>
    <t>Verplanten bomen</t>
  </si>
  <si>
    <t>7115</t>
  </si>
  <si>
    <t>Leveren bomen</t>
  </si>
  <si>
    <t>711510</t>
  </si>
  <si>
    <t>Leveren bomen (RAW-bestek).</t>
  </si>
  <si>
    <t>7116</t>
  </si>
  <si>
    <t>Bijkomende werkzaamheden</t>
  </si>
  <si>
    <t>711610</t>
  </si>
  <si>
    <t>Aanbrengen boompalen - in beplantingsvakken.</t>
  </si>
  <si>
    <t>711620</t>
  </si>
  <si>
    <t>Aanbrengen boompalen - in gazons.</t>
  </si>
  <si>
    <t>711630</t>
  </si>
  <si>
    <t>Aanbrengen gietrand.</t>
  </si>
  <si>
    <t>7119</t>
  </si>
  <si>
    <t>Assisteren nationale boomfeestdag</t>
  </si>
  <si>
    <t>711910</t>
  </si>
  <si>
    <t>Assisteren bij nationale boomfeestdag.</t>
  </si>
  <si>
    <t>711920</t>
  </si>
  <si>
    <t>Ter beschikking stellen hulpmiddelen.</t>
  </si>
  <si>
    <t>72</t>
  </si>
  <si>
    <t>BEPLANTING</t>
  </si>
  <si>
    <t>7210</t>
  </si>
  <si>
    <t>Aanbrengen beplanting - heesters en hagen</t>
  </si>
  <si>
    <t>721010</t>
  </si>
  <si>
    <t>721020</t>
  </si>
  <si>
    <t>Planten van sierplantsoen</t>
  </si>
  <si>
    <t>721030</t>
  </si>
  <si>
    <t>Planten van haagplantsoen</t>
  </si>
  <si>
    <t>7211</t>
  </si>
  <si>
    <t>Aanbrengen beplanting - bosplantsoen en wadi's</t>
  </si>
  <si>
    <t>721110</t>
  </si>
  <si>
    <t>721120</t>
  </si>
  <si>
    <t>Planten van bosplantsoen</t>
  </si>
  <si>
    <t>721130</t>
  </si>
  <si>
    <t>Planten van sierplantsoen - wadi's</t>
  </si>
  <si>
    <t>7212</t>
  </si>
  <si>
    <t>Leveren beplanting</t>
  </si>
  <si>
    <t>721210</t>
  </si>
  <si>
    <t>Leveren plantmateriaal - heesters</t>
  </si>
  <si>
    <t>721220</t>
  </si>
  <si>
    <t>Leveren plantmateriaal - hagen</t>
  </si>
  <si>
    <t>721230</t>
  </si>
  <si>
    <t>Leveren plantmateriaal - bosplantsoen</t>
  </si>
  <si>
    <t>721240</t>
  </si>
  <si>
    <t>Leveren plantmateriaal - heester in wadi´s</t>
  </si>
  <si>
    <t>73</t>
  </si>
  <si>
    <t>GRAS</t>
  </si>
  <si>
    <t>7310</t>
  </si>
  <si>
    <t>Inzaaien gras</t>
  </si>
  <si>
    <t>731010</t>
  </si>
  <si>
    <t>Egaliseren.</t>
  </si>
  <si>
    <t>731020</t>
  </si>
  <si>
    <t>731030</t>
  </si>
  <si>
    <t>Zaaien.</t>
  </si>
  <si>
    <t>731040</t>
  </si>
  <si>
    <t>Verzamelen en afvoeren stenen op bermen</t>
  </si>
  <si>
    <t>7312</t>
  </si>
  <si>
    <t>Inzaaien bloemrijke hooilandvegetaties</t>
  </si>
  <si>
    <t>731210</t>
  </si>
  <si>
    <t>731220</t>
  </si>
  <si>
    <t>731230</t>
  </si>
  <si>
    <t>Roteren en verdichten maaiveld</t>
  </si>
  <si>
    <t>731240</t>
  </si>
  <si>
    <t>731250</t>
  </si>
  <si>
    <t>731260</t>
  </si>
  <si>
    <t>731270</t>
  </si>
  <si>
    <t>74</t>
  </si>
  <si>
    <t>WATERPLANTEN</t>
  </si>
  <si>
    <t>7410</t>
  </si>
  <si>
    <t>Planten waterplanten</t>
  </si>
  <si>
    <t>741010</t>
  </si>
  <si>
    <t>Grond verwerken in watergang</t>
  </si>
  <si>
    <t>741020</t>
  </si>
  <si>
    <t>741030</t>
  </si>
  <si>
    <t>741040</t>
  </si>
  <si>
    <t>Planten waterplanten - aarverderkruid</t>
  </si>
  <si>
    <t>741060</t>
  </si>
  <si>
    <t>Aanbrengen vraatbescherming</t>
  </si>
  <si>
    <t>7412</t>
  </si>
  <si>
    <t>Leveren waterplanten</t>
  </si>
  <si>
    <t>741210</t>
  </si>
  <si>
    <t>Leveren plantmateriaal - waterplanten</t>
  </si>
  <si>
    <t>75</t>
  </si>
  <si>
    <t>BLOEMBOLLEN</t>
  </si>
  <si>
    <t>750010</t>
  </si>
  <si>
    <t xml:space="preserve">Aanbrengen bloembollen </t>
  </si>
  <si>
    <t>750020</t>
  </si>
  <si>
    <t>750030</t>
  </si>
  <si>
    <t>Planten bomen - Wilgenboog</t>
  </si>
  <si>
    <t>8</t>
  </si>
  <si>
    <t>WERK VAN ALGEMENE AARD</t>
  </si>
  <si>
    <t>81</t>
  </si>
  <si>
    <t xml:space="preserve">VOORZIENINGEN DIRECTIE </t>
  </si>
  <si>
    <t>810010</t>
  </si>
  <si>
    <t>Gebruik directieverblijf.</t>
  </si>
  <si>
    <t>810020</t>
  </si>
  <si>
    <t>Gebruik hulpmiddelen.</t>
  </si>
  <si>
    <t>82</t>
  </si>
  <si>
    <t>TER BESCHIKKING STELLEN</t>
  </si>
  <si>
    <t>8210</t>
  </si>
  <si>
    <t>T.b.s. werknemers</t>
  </si>
  <si>
    <t>821010</t>
  </si>
  <si>
    <t>Inzetten werknemer - grondwerker.</t>
  </si>
  <si>
    <t>uur</t>
  </si>
  <si>
    <t>821020</t>
  </si>
  <si>
    <t>Inzetten werknemer - koppel stratenmakers.</t>
  </si>
  <si>
    <t>821030</t>
  </si>
  <si>
    <t>Inzetten werknemer - rioolploeg.</t>
  </si>
  <si>
    <t>821040</t>
  </si>
  <si>
    <t>Inzetten werknemer - verkeersregelaar.</t>
  </si>
  <si>
    <t>821050</t>
  </si>
  <si>
    <t>Inzetten werknemer -elektrotechnische monteur</t>
  </si>
  <si>
    <t>821060</t>
  </si>
  <si>
    <t>Inzetten werknemer - Landmeter</t>
  </si>
  <si>
    <t>8212</t>
  </si>
  <si>
    <t>T.b.s. materieel</t>
  </si>
  <si>
    <t>821210</t>
  </si>
  <si>
    <t>Inzetten hydraulische graafmachine.</t>
  </si>
  <si>
    <t>821220</t>
  </si>
  <si>
    <t>Inzetten hydraulische mini graver.</t>
  </si>
  <si>
    <t>821230</t>
  </si>
  <si>
    <t>Inzetten wiellader.</t>
  </si>
  <si>
    <t>821240</t>
  </si>
  <si>
    <t>Inzetten vrachtauto.</t>
  </si>
  <si>
    <t>821250</t>
  </si>
  <si>
    <t>Inzetten tractor + kipper.</t>
  </si>
  <si>
    <t>821260</t>
  </si>
  <si>
    <t>Inzetten tractor + waterwagen.</t>
  </si>
  <si>
    <t>83</t>
  </si>
  <si>
    <t>UITVOERINGS- EN V&amp;G-COÖRDINATIE</t>
  </si>
  <si>
    <t>830010</t>
  </si>
  <si>
    <t>Verzorgen van de uitvoeringscoördinatie.</t>
  </si>
  <si>
    <t>830020</t>
  </si>
  <si>
    <t>Verzorgen van de V&amp;G-coördinatie.</t>
  </si>
  <si>
    <t>830030</t>
  </si>
  <si>
    <t>Uitvragen offertes European Tree Worker.</t>
  </si>
  <si>
    <t>830040</t>
  </si>
  <si>
    <t>Coördineren | afstemmen - ETT.</t>
  </si>
  <si>
    <t>84</t>
  </si>
  <si>
    <t>LANDMEETKUNDIGE WERKZAAMHEDEN</t>
  </si>
  <si>
    <t>840010</t>
  </si>
  <si>
    <t>Hoofdmaatvoering.</t>
  </si>
  <si>
    <t>840020</t>
  </si>
  <si>
    <t>Detailmaatvoering.</t>
  </si>
  <si>
    <t>840030</t>
  </si>
  <si>
    <t>Inmeting asfalt.</t>
  </si>
  <si>
    <t>85</t>
  </si>
  <si>
    <t>OMGEVINGSMANAGEMENT</t>
  </si>
  <si>
    <t>850010</t>
  </si>
  <si>
    <t>Het verzorgen van een bewonersavond.</t>
  </si>
  <si>
    <t>850020</t>
  </si>
  <si>
    <t>Uitvoeren omgevingsmanagement - voorbereiding</t>
  </si>
  <si>
    <t>850030</t>
  </si>
  <si>
    <t xml:space="preserve">Uitvoeren omgevingsmanagement - uitvoering </t>
  </si>
  <si>
    <t>850040</t>
  </si>
  <si>
    <t>Informatievoorziening omwonenden.</t>
  </si>
  <si>
    <t>850050</t>
  </si>
  <si>
    <t>Houden van inloop spreekuur omwonenden.</t>
  </si>
  <si>
    <t>850060</t>
  </si>
  <si>
    <t>Openingshandeling - start werk.</t>
  </si>
  <si>
    <t>850070</t>
  </si>
  <si>
    <t>Inzet buurtmaatje</t>
  </si>
  <si>
    <t>88</t>
  </si>
  <si>
    <t>OVERDRACHT WERKZAAMHEDEN</t>
  </si>
  <si>
    <t>8810</t>
  </si>
  <si>
    <t>Opstellen revisie werkgang 1 t/m 3</t>
  </si>
  <si>
    <t>881010</t>
  </si>
  <si>
    <t>Verzorgen revisie riolering.</t>
  </si>
  <si>
    <t>881020</t>
  </si>
  <si>
    <t>Verzorgen revisie openbare verlichting.</t>
  </si>
  <si>
    <t>881030</t>
  </si>
  <si>
    <t>Verzorgen revisie maaiveld inrichting.</t>
  </si>
  <si>
    <t>8811</t>
  </si>
  <si>
    <t>Opstellen revisie werkgang 4 t/m 6</t>
  </si>
  <si>
    <t>881110</t>
  </si>
  <si>
    <t>881120</t>
  </si>
  <si>
    <t>881130</t>
  </si>
  <si>
    <t>8813</t>
  </si>
  <si>
    <t>Opstellen revisie werkgang 7 en 8</t>
  </si>
  <si>
    <t>881310</t>
  </si>
  <si>
    <t>881320</t>
  </si>
  <si>
    <t>881330</t>
  </si>
  <si>
    <t>8814</t>
  </si>
  <si>
    <t>Opstellen revisie werkgang 9 en 10</t>
  </si>
  <si>
    <t>881410</t>
  </si>
  <si>
    <t>881420</t>
  </si>
  <si>
    <t>881430</t>
  </si>
  <si>
    <t>8815</t>
  </si>
  <si>
    <t>Opstellen revisie werkgang 11</t>
  </si>
  <si>
    <t>881510</t>
  </si>
  <si>
    <t>881520</t>
  </si>
  <si>
    <t>881530</t>
  </si>
  <si>
    <t>8816</t>
  </si>
  <si>
    <t>Opstellen revisie werkgang 12</t>
  </si>
  <si>
    <t>881610</t>
  </si>
  <si>
    <t>881620</t>
  </si>
  <si>
    <t>881630</t>
  </si>
  <si>
    <t>8818</t>
  </si>
  <si>
    <t>Opstellen overdrachtsdossier</t>
  </si>
  <si>
    <t>881810</t>
  </si>
  <si>
    <t>Verzorgen van opleverdossier gehele werk.</t>
  </si>
  <si>
    <t>Subtotaal</t>
  </si>
  <si>
    <t>Transport subtotaal</t>
  </si>
  <si>
    <t>9</t>
  </si>
  <si>
    <t>Staartposten</t>
  </si>
  <si>
    <t>91</t>
  </si>
  <si>
    <t>Eenmalige kosten</t>
  </si>
  <si>
    <t>910010</t>
  </si>
  <si>
    <t>Inrichten werkterrein.</t>
  </si>
  <si>
    <t>910020</t>
  </si>
  <si>
    <t>Opruimen werkterrein.</t>
  </si>
  <si>
    <t>910030</t>
  </si>
  <si>
    <t>Aan- en afvoer materieel.</t>
  </si>
  <si>
    <t>919980</t>
  </si>
  <si>
    <t>Overige eenmalige kosten</t>
  </si>
  <si>
    <t>919990</t>
  </si>
  <si>
    <t>Korting</t>
  </si>
  <si>
    <t>92</t>
  </si>
  <si>
    <t>Uitvoeringskosten</t>
  </si>
  <si>
    <t>929990</t>
  </si>
  <si>
    <t>93</t>
  </si>
  <si>
    <t>Algemene kosten</t>
  </si>
  <si>
    <t>939990</t>
  </si>
  <si>
    <t>94</t>
  </si>
  <si>
    <t>Winst en risico</t>
  </si>
  <si>
    <t>949990</t>
  </si>
  <si>
    <t>95</t>
  </si>
  <si>
    <t>Stelposten</t>
  </si>
  <si>
    <t>950010</t>
  </si>
  <si>
    <t>Stelpost - kleine leveringen en werkzaamheden.</t>
  </si>
  <si>
    <t>950020</t>
  </si>
  <si>
    <t>Stelpost - legeskosten.</t>
  </si>
  <si>
    <t>950030</t>
  </si>
  <si>
    <t>Stelpost - educatie t.b.v. boomfeestdag.</t>
  </si>
  <si>
    <t>950040</t>
  </si>
  <si>
    <t xml:space="preserve">Stelpost - werkzaamheden HWA achter aansluitingen </t>
  </si>
  <si>
    <t>950050</t>
  </si>
  <si>
    <t>Stelpost - European Tree Worker</t>
  </si>
  <si>
    <t>950060</t>
  </si>
  <si>
    <t>Stelpost - Inboet beplanting</t>
  </si>
  <si>
    <t>96</t>
  </si>
  <si>
    <t>Bijdragen</t>
  </si>
  <si>
    <t>960010</t>
  </si>
  <si>
    <t>Bijdrage RAW-systematiek (0,15%)</t>
  </si>
  <si>
    <t>960020</t>
  </si>
  <si>
    <t>Bijdrage Fonds Collectieve Kennis-CT (0,15%)</t>
  </si>
  <si>
    <t>Aannemingssom, de omzetbelasting niet inbegrepen.</t>
  </si>
  <si>
    <t>Gedaan te_x000D_
01 October 2024_x000D_
De inschrijver(s),</t>
  </si>
  <si>
    <t>FCL</t>
  </si>
  <si>
    <t>Duurzame herinrichting Sterrenbuurt</t>
  </si>
  <si>
    <t>Vakgroep</t>
  </si>
  <si>
    <t>Project</t>
  </si>
  <si>
    <t>Onderwerp</t>
  </si>
  <si>
    <t>Registratienummer</t>
  </si>
  <si>
    <t>T24.00000</t>
  </si>
  <si>
    <t>Datum</t>
  </si>
  <si>
    <t>Onderbouwing termijn ##</t>
  </si>
  <si>
    <t>MEMO</t>
  </si>
  <si>
    <t>Voor akkoord namens de opdrachtgever</t>
  </si>
  <si>
    <t>Naam directievoerder</t>
  </si>
  <si>
    <t>:</t>
  </si>
  <si>
    <t xml:space="preserve">: </t>
  </si>
  <si>
    <t>Handtekening</t>
  </si>
  <si>
    <t>ECL</t>
  </si>
  <si>
    <t>Onderbouwing termijn naar de verschillende vakgroepen</t>
  </si>
  <si>
    <t>Totaalbedrag</t>
  </si>
  <si>
    <t>Stedelijk water</t>
  </si>
  <si>
    <t>Wegen</t>
  </si>
  <si>
    <t>Openbare Verlichting</t>
  </si>
  <si>
    <t>Groen</t>
  </si>
  <si>
    <t>Spelen</t>
  </si>
  <si>
    <t>Conform bestek</t>
  </si>
  <si>
    <t>Indexering</t>
  </si>
  <si>
    <t>Extra declaratie</t>
  </si>
  <si>
    <t>Met dit document worden de kosten van het bestek inzichtelijk gemaakt voor de verschillende vakgroepen. 
De onderstaande totaalbedragen voor stedelijk water, wegen, openbare verlichting, groen en spelen kunnen worden gefactureerd bij de gemeente Lansingerland t.a.v. de heer ###.
Dit formulier dient naast de getekende termijn bij de factuur te worden bijgevoegd.</t>
  </si>
  <si>
    <t>Aandeel in %</t>
  </si>
  <si>
    <t>e</t>
  </si>
  <si>
    <t>Bedrag</t>
  </si>
  <si>
    <t>Controle</t>
  </si>
  <si>
    <t>%</t>
  </si>
  <si>
    <t>bedrag</t>
  </si>
  <si>
    <t>AFW001</t>
  </si>
  <si>
    <t>AFW002</t>
  </si>
  <si>
    <t>AFW003</t>
  </si>
  <si>
    <t>AFW004</t>
  </si>
  <si>
    <t>AFW005</t>
  </si>
  <si>
    <t>AFW006</t>
  </si>
  <si>
    <t>AFW007</t>
  </si>
  <si>
    <t>AFW008</t>
  </si>
  <si>
    <t>AFW009</t>
  </si>
  <si>
    <t>AFW010</t>
  </si>
  <si>
    <t>AFW011</t>
  </si>
  <si>
    <t>AFW012</t>
  </si>
  <si>
    <t>AFW013</t>
  </si>
  <si>
    <t>AFW014</t>
  </si>
  <si>
    <t>AFW015</t>
  </si>
  <si>
    <t>AFW016</t>
  </si>
  <si>
    <t>AFW017</t>
  </si>
  <si>
    <t>AFW018</t>
  </si>
  <si>
    <t>AFW019</t>
  </si>
  <si>
    <t>AFW020</t>
  </si>
  <si>
    <t>AFW021</t>
  </si>
  <si>
    <t>AFW022</t>
  </si>
  <si>
    <t>AFW023</t>
  </si>
  <si>
    <t>AFW024</t>
  </si>
  <si>
    <t>AFW025</t>
  </si>
  <si>
    <t>Omschrijving</t>
  </si>
  <si>
    <t>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</si>
</sst>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0.000"/>
  </numFmts>
  <fonts count="12" x14ac:knownFonts="1">
    <font>
      <sz val="11"/>
      <color theme="1"/>
      <name val="Calibri"/>
      <family val="2"/>
      <scheme val="minor"/>
    </font>
    <font>
      <b/>
      <sz val="8"/>
      <color rgb="FFFFFFFF"/>
      <name val="Arial"/>
      <family val="2"/>
    </font>
    <font>
      <sz val="8"/>
      <color rgb="FF000000"/>
      <name val="Arial"/>
      <family val="2"/>
    </font>
    <font>
      <b/>
      <sz val="8"/>
      <color rgb="FFFF0000"/>
      <name val="Arial"/>
      <family val="2"/>
    </font>
    <font>
      <u/>
      <sz val="8"/>
      <color rgb="FFFF0000"/>
      <name val="Arial"/>
      <family val="2"/>
    </font>
    <font>
      <b/>
      <sz val="8"/>
      <color rgb="FF000000"/>
      <name val="Arial"/>
      <family val="2"/>
    </font>
    <font>
      <sz val="10"/>
      <color theme="1"/>
      <name val="Trebuchet MS"/>
      <family val="2"/>
    </font>
    <font>
      <sz val="11"/>
      <color theme="1"/>
      <name val="Calibri"/>
      <family val="2"/>
      <scheme val="minor"/>
    </font>
    <font>
      <b/>
      <sz val="11"/>
      <color theme="1"/>
      <name val="Calibri"/>
      <family val="2"/>
      <scheme val="minor"/>
    </font>
    <font>
      <b/>
      <sz val="20"/>
      <color theme="1"/>
      <name val="Trebuchet MS"/>
      <family val="2"/>
    </font>
    <font>
      <b/>
      <sz val="10"/>
      <color theme="1"/>
      <name val="Trebuchet MS"/>
      <family val="2"/>
    </font>
    <font>
      <sz val="10"/>
      <color theme="1"/>
      <name val="Calibri"/>
      <family val="2"/>
      <scheme val="minor"/>
    </font>
  </fonts>
  <fills count="14">
    <fill>
      <patternFill patternType="none"/>
    </fill>
    <fill>
      <patternFill patternType="gray125"/>
    </fill>
    <fill>
      <patternFill patternType="solid">
        <fgColor rgb="FF4682B4"/>
        <bgColor indexed="64"/>
      </patternFill>
    </fill>
    <fill>
      <patternFill patternType="solid">
        <fgColor rgb="FFFFFFFF"/>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8" tint="0.59996337778862885"/>
        <bgColor indexed="64"/>
      </patternFill>
    </fill>
    <fill>
      <patternFill patternType="solid">
        <fgColor theme="0" tint="-0.14996795556505021"/>
        <bgColor indexed="64"/>
      </patternFill>
    </fill>
    <fill>
      <patternFill patternType="solid">
        <fgColor theme="7" tint="0.59996337778862885"/>
        <bgColor indexed="64"/>
      </patternFill>
    </fill>
    <fill>
      <patternFill patternType="solid">
        <fgColor theme="5" tint="0.599963377788628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6337778862885"/>
        <bgColor indexed="64"/>
      </patternFill>
    </fill>
  </fills>
  <borders count="50">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auto="1"/>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7" fillId="0" borderId="0" applyFont="0" applyFill="0" applyBorder="0" applyAlignment="0" applyProtection="0"/>
  </cellStyleXfs>
  <cellXfs count="197">
    <xf numFmtId="0" fontId="0" fillId="0" borderId="0" xfId="0"/>
    <xf numFmtId="4" fontId="0" fillId="0" borderId="0" xfId="0" applyNumberFormat="1"/>
    <xf numFmtId="0" fontId="1" fillId="2" borderId="4" xfId="0" applyFont="1" applyFill="1" applyBorder="1" applyAlignment="1">
      <alignment wrapText="1"/>
    </xf>
    <xf numFmtId="4" fontId="1" fillId="2" borderId="4" xfId="0" applyNumberFormat="1" applyFont="1" applyFill="1" applyBorder="1" applyAlignment="1">
      <alignment wrapText="1"/>
    </xf>
    <xf numFmtId="4" fontId="1" fillId="2" borderId="3" xfId="0" applyNumberFormat="1" applyFont="1" applyFill="1" applyBorder="1" applyAlignment="1">
      <alignment wrapText="1"/>
    </xf>
    <xf numFmtId="0" fontId="2" fillId="3" borderId="4" xfId="0" quotePrefix="1" applyFont="1" applyFill="1" applyBorder="1"/>
    <xf numFmtId="0" fontId="2" fillId="3" borderId="1" xfId="0" quotePrefix="1" applyFont="1" applyFill="1" applyBorder="1"/>
    <xf numFmtId="0" fontId="0" fillId="3" borderId="1" xfId="0" applyFill="1" applyBorder="1"/>
    <xf numFmtId="0" fontId="0" fillId="3" borderId="5" xfId="0" applyFill="1" applyBorder="1"/>
    <xf numFmtId="0" fontId="3" fillId="3" borderId="4" xfId="0" quotePrefix="1" applyFont="1" applyFill="1" applyBorder="1"/>
    <xf numFmtId="0" fontId="3" fillId="3" borderId="1" xfId="0" quotePrefix="1" applyFont="1" applyFill="1" applyBorder="1"/>
    <xf numFmtId="0" fontId="4" fillId="3" borderId="1" xfId="0" quotePrefix="1" applyFont="1" applyFill="1" applyBorder="1"/>
    <xf numFmtId="0" fontId="5" fillId="3" borderId="1" xfId="0" quotePrefix="1" applyFont="1" applyFill="1" applyBorder="1"/>
    <xf numFmtId="0" fontId="0" fillId="3" borderId="4" xfId="0" applyFill="1" applyBorder="1"/>
    <xf numFmtId="4" fontId="0" fillId="3" borderId="4" xfId="0" applyNumberFormat="1" applyFill="1" applyBorder="1"/>
    <xf numFmtId="4" fontId="0" fillId="3" borderId="1" xfId="0" applyNumberFormat="1" applyFill="1" applyBorder="1"/>
    <xf numFmtId="4" fontId="2" fillId="3" borderId="1" xfId="0" applyNumberFormat="1" applyFont="1" applyFill="1" applyBorder="1"/>
    <xf numFmtId="4" fontId="0" fillId="3" borderId="5" xfId="0" applyNumberFormat="1" applyFill="1" applyBorder="1"/>
    <xf numFmtId="4" fontId="0" fillId="3" borderId="3" xfId="0" applyNumberFormat="1" applyFill="1" applyBorder="1"/>
    <xf numFmtId="4" fontId="0" fillId="3" borderId="2" xfId="0" applyNumberFormat="1" applyFill="1" applyBorder="1"/>
    <xf numFmtId="4" fontId="2" fillId="3" borderId="2" xfId="0" applyNumberFormat="1" applyFont="1" applyFill="1" applyBorder="1"/>
    <xf numFmtId="4" fontId="0" fillId="3" borderId="6" xfId="0" applyNumberFormat="1" applyFill="1" applyBorder="1"/>
    <xf numFmtId="0" fontId="2" fillId="3" borderId="1" xfId="0" applyFont="1" applyFill="1" applyBorder="1"/>
    <xf numFmtId="4" fontId="2" fillId="3" borderId="3" xfId="0" applyNumberFormat="1" applyFont="1" applyFill="1" applyBorder="1"/>
    <xf numFmtId="0" fontId="5" fillId="3" borderId="4" xfId="0" quotePrefix="1" applyFont="1" applyFill="1" applyBorder="1"/>
    <xf numFmtId="0" fontId="2" fillId="3" borderId="5" xfId="0" quotePrefix="1" applyFont="1" applyFill="1" applyBorder="1" applyAlignment="1">
      <alignment wrapText="1"/>
    </xf>
    <xf numFmtId="0" fontId="6" fillId="0" borderId="0" xfId="0" applyFont="1"/>
    <xf numFmtId="0" fontId="10" fillId="0" borderId="0" xfId="0" applyFont="1"/>
    <xf numFmtId="0" fontId="0" fillId="0" borderId="7" xfId="0" applyBorder="1"/>
    <xf numFmtId="0" fontId="6" fillId="4" borderId="15" xfId="0" applyFont="1" applyFill="1" applyBorder="1" applyAlignment="1">
      <alignment vertical="top" wrapText="1"/>
    </xf>
    <xf numFmtId="0" fontId="6" fillId="4" borderId="16" xfId="0" applyFont="1" applyFill="1" applyBorder="1" applyAlignment="1">
      <alignment vertical="top" wrapText="1"/>
    </xf>
    <xf numFmtId="14" fontId="6" fillId="0" borderId="10" xfId="0" applyNumberFormat="1" applyFont="1" applyBorder="1" applyAlignment="1">
      <alignment horizontal="left" indent="1"/>
    </xf>
    <xf numFmtId="14" fontId="6" fillId="0" borderId="21" xfId="0" applyNumberFormat="1" applyFont="1" applyBorder="1" applyAlignment="1">
      <alignment horizontal="left" indent="1"/>
    </xf>
    <xf numFmtId="0" fontId="0" fillId="0" borderId="22" xfId="0" applyBorder="1"/>
    <xf numFmtId="0" fontId="6" fillId="0" borderId="24" xfId="0" applyFont="1" applyBorder="1" applyAlignment="1"/>
    <xf numFmtId="0" fontId="6" fillId="0" borderId="22" xfId="0" applyFont="1" applyBorder="1" applyAlignment="1"/>
    <xf numFmtId="0" fontId="0" fillId="0" borderId="25" xfId="0" applyBorder="1" applyAlignment="1"/>
    <xf numFmtId="0" fontId="0" fillId="0" borderId="0" xfId="0" applyAlignment="1">
      <alignment horizontal="center"/>
    </xf>
    <xf numFmtId="0" fontId="0" fillId="0" borderId="0" xfId="0" applyBorder="1" applyAlignment="1">
      <alignment horizontal="center"/>
    </xf>
    <xf numFmtId="0" fontId="0" fillId="0" borderId="0" xfId="0" applyBorder="1" applyAlignment="1">
      <alignment horizontal="center" vertical="center"/>
    </xf>
    <xf numFmtId="0" fontId="0" fillId="0" borderId="7" xfId="0" applyBorder="1" applyAlignment="1">
      <alignment horizontal="center"/>
    </xf>
    <xf numFmtId="0" fontId="6" fillId="4" borderId="12" xfId="0" applyFont="1" applyFill="1" applyBorder="1" applyAlignment="1">
      <alignment horizontal="center" vertical="top" wrapText="1"/>
    </xf>
    <xf numFmtId="0" fontId="6" fillId="4" borderId="15" xfId="0" applyFont="1" applyFill="1" applyBorder="1" applyAlignment="1">
      <alignment horizontal="center" vertical="top" wrapText="1"/>
    </xf>
    <xf numFmtId="0" fontId="0" fillId="0" borderId="36" xfId="0" applyBorder="1" applyAlignment="1"/>
    <xf numFmtId="0" fontId="0" fillId="0" borderId="21" xfId="0" applyBorder="1" applyAlignment="1"/>
    <xf numFmtId="0" fontId="0" fillId="0" borderId="36" xfId="0" applyBorder="1" applyAlignment="1">
      <alignment horizontal="center"/>
    </xf>
    <xf numFmtId="0" fontId="0" fillId="0" borderId="21" xfId="0" applyBorder="1" applyAlignment="1">
      <alignment horizontal="center"/>
    </xf>
    <xf numFmtId="0" fontId="6" fillId="0" borderId="10" xfId="0" applyFont="1" applyBorder="1" applyAlignment="1">
      <alignment horizontal="center"/>
    </xf>
    <xf numFmtId="0" fontId="6" fillId="0" borderId="8" xfId="0" applyFont="1" applyBorder="1" applyAlignment="1">
      <alignment horizontal="center"/>
    </xf>
    <xf numFmtId="0" fontId="6" fillId="0" borderId="32" xfId="0" applyFont="1" applyBorder="1" applyAlignment="1">
      <alignment horizontal="center"/>
    </xf>
    <xf numFmtId="0" fontId="6" fillId="0" borderId="6" xfId="0" applyFont="1" applyBorder="1" applyAlignment="1">
      <alignment horizontal="center"/>
    </xf>
    <xf numFmtId="0" fontId="6" fillId="0" borderId="38" xfId="0" applyFont="1" applyBorder="1" applyAlignment="1">
      <alignment horizontal="left"/>
    </xf>
    <xf numFmtId="44" fontId="6" fillId="0" borderId="6" xfId="0" applyNumberFormat="1" applyFont="1" applyBorder="1" applyAlignment="1">
      <alignment horizontal="left" indent="1"/>
    </xf>
    <xf numFmtId="44" fontId="6" fillId="0" borderId="38" xfId="0" applyNumberFormat="1" applyFont="1" applyBorder="1" applyAlignment="1">
      <alignment horizontal="left" indent="1"/>
    </xf>
    <xf numFmtId="0" fontId="0" fillId="0" borderId="33" xfId="0" applyBorder="1" applyAlignment="1"/>
    <xf numFmtId="0" fontId="0" fillId="0" borderId="15" xfId="0" applyBorder="1" applyAlignment="1"/>
    <xf numFmtId="44" fontId="6" fillId="0" borderId="39" xfId="0" applyNumberFormat="1" applyFont="1" applyBorder="1" applyAlignment="1">
      <alignment horizontal="left" indent="1"/>
    </xf>
    <xf numFmtId="0" fontId="6" fillId="0" borderId="40" xfId="0" applyFont="1" applyBorder="1" applyAlignment="1">
      <alignment horizontal="left"/>
    </xf>
    <xf numFmtId="0" fontId="0" fillId="6" borderId="30" xfId="0" applyFill="1" applyBorder="1"/>
    <xf numFmtId="0" fontId="0" fillId="6" borderId="41" xfId="0" applyFill="1" applyBorder="1"/>
    <xf numFmtId="0" fontId="0" fillId="6" borderId="31" xfId="0" applyFill="1" applyBorder="1"/>
    <xf numFmtId="0" fontId="0" fillId="6" borderId="42" xfId="0" applyFill="1" applyBorder="1"/>
    <xf numFmtId="0" fontId="0" fillId="6" borderId="43" xfId="0" applyFill="1" applyBorder="1"/>
    <xf numFmtId="0" fontId="0" fillId="6" borderId="40" xfId="0" applyFill="1" applyBorder="1"/>
    <xf numFmtId="0" fontId="0" fillId="6" borderId="33" xfId="0" applyFill="1" applyBorder="1" applyAlignment="1">
      <alignment vertical="center" wrapText="1"/>
    </xf>
    <xf numFmtId="0" fontId="0" fillId="6" borderId="16" xfId="0" applyFill="1" applyBorder="1" applyAlignment="1">
      <alignment horizontal="center" vertical="center"/>
    </xf>
    <xf numFmtId="0" fontId="0" fillId="7" borderId="33" xfId="0" applyFill="1" applyBorder="1" applyAlignment="1">
      <alignment vertical="center" wrapText="1"/>
    </xf>
    <xf numFmtId="0" fontId="0" fillId="7" borderId="16" xfId="0" applyFill="1" applyBorder="1" applyAlignment="1">
      <alignment horizontal="center" vertical="center"/>
    </xf>
    <xf numFmtId="0" fontId="0" fillId="7" borderId="30" xfId="0" applyFill="1" applyBorder="1"/>
    <xf numFmtId="0" fontId="0" fillId="7" borderId="41" xfId="0" applyFill="1" applyBorder="1"/>
    <xf numFmtId="0" fontId="0" fillId="7" borderId="31" xfId="0" applyFill="1" applyBorder="1"/>
    <xf numFmtId="0" fontId="0" fillId="7" borderId="42" xfId="0" applyFill="1" applyBorder="1"/>
    <xf numFmtId="0" fontId="0" fillId="7" borderId="43" xfId="0" applyFill="1" applyBorder="1"/>
    <xf numFmtId="0" fontId="0" fillId="7" borderId="40" xfId="0" applyFill="1" applyBorder="1"/>
    <xf numFmtId="0" fontId="0" fillId="5" borderId="33" xfId="0" applyFill="1" applyBorder="1" applyAlignment="1">
      <alignment vertical="center" wrapText="1"/>
    </xf>
    <xf numFmtId="0" fontId="0" fillId="5" borderId="16" xfId="0" applyFill="1" applyBorder="1" applyAlignment="1">
      <alignment horizontal="center" vertical="center"/>
    </xf>
    <xf numFmtId="0" fontId="0" fillId="5" borderId="30" xfId="0" applyFill="1" applyBorder="1"/>
    <xf numFmtId="0" fontId="0" fillId="5" borderId="41" xfId="0" applyFill="1" applyBorder="1"/>
    <xf numFmtId="0" fontId="0" fillId="5" borderId="31" xfId="0" applyFill="1" applyBorder="1"/>
    <xf numFmtId="0" fontId="0" fillId="5" borderId="42" xfId="0" applyFill="1" applyBorder="1"/>
    <xf numFmtId="0" fontId="0" fillId="5" borderId="43" xfId="0" applyFill="1" applyBorder="1"/>
    <xf numFmtId="0" fontId="0" fillId="5" borderId="40" xfId="0" applyFill="1" applyBorder="1"/>
    <xf numFmtId="0" fontId="0" fillId="8" borderId="33" xfId="0" applyFill="1" applyBorder="1" applyAlignment="1">
      <alignment vertical="center" wrapText="1"/>
    </xf>
    <xf numFmtId="0" fontId="0" fillId="8" borderId="16" xfId="0" applyFill="1" applyBorder="1" applyAlignment="1">
      <alignment horizontal="center" vertical="center"/>
    </xf>
    <xf numFmtId="0" fontId="0" fillId="8" borderId="30" xfId="0" applyFill="1" applyBorder="1"/>
    <xf numFmtId="0" fontId="0" fillId="8" borderId="41" xfId="0" applyFill="1" applyBorder="1"/>
    <xf numFmtId="0" fontId="0" fillId="8" borderId="31" xfId="0" applyFill="1" applyBorder="1"/>
    <xf numFmtId="0" fontId="0" fillId="8" borderId="42" xfId="0" applyFill="1" applyBorder="1"/>
    <xf numFmtId="0" fontId="0" fillId="8" borderId="43" xfId="0" applyFill="1" applyBorder="1"/>
    <xf numFmtId="0" fontId="0" fillId="8" borderId="40" xfId="0" applyFill="1" applyBorder="1"/>
    <xf numFmtId="0" fontId="0" fillId="9" borderId="33" xfId="0" applyFill="1" applyBorder="1" applyAlignment="1">
      <alignment vertical="center" wrapText="1"/>
    </xf>
    <xf numFmtId="0" fontId="0" fillId="9" borderId="16" xfId="0" applyFill="1" applyBorder="1" applyAlignment="1">
      <alignment horizontal="center" vertical="center"/>
    </xf>
    <xf numFmtId="0" fontId="0" fillId="9" borderId="30" xfId="0" applyFill="1" applyBorder="1"/>
    <xf numFmtId="0" fontId="0" fillId="9" borderId="41" xfId="0" applyFill="1" applyBorder="1"/>
    <xf numFmtId="0" fontId="0" fillId="9" borderId="31" xfId="0" applyFill="1" applyBorder="1"/>
    <xf numFmtId="0" fontId="0" fillId="9" borderId="42" xfId="0" applyFill="1" applyBorder="1"/>
    <xf numFmtId="0" fontId="0" fillId="9" borderId="43" xfId="0" applyFill="1" applyBorder="1"/>
    <xf numFmtId="0" fontId="0" fillId="9" borderId="40" xfId="0" applyFill="1" applyBorder="1"/>
    <xf numFmtId="9" fontId="0" fillId="6" borderId="31" xfId="1" applyFont="1" applyFill="1" applyBorder="1" applyAlignment="1">
      <alignment horizontal="right" indent="1"/>
    </xf>
    <xf numFmtId="44" fontId="0" fillId="6" borderId="42" xfId="0" applyNumberFormat="1" applyFill="1" applyBorder="1"/>
    <xf numFmtId="9" fontId="0" fillId="7" borderId="31" xfId="1" applyFont="1" applyFill="1" applyBorder="1" applyAlignment="1">
      <alignment horizontal="right" indent="1"/>
    </xf>
    <xf numFmtId="44" fontId="0" fillId="7" borderId="42" xfId="0" applyNumberFormat="1" applyFill="1" applyBorder="1"/>
    <xf numFmtId="9" fontId="0" fillId="9" borderId="31" xfId="1" applyFont="1" applyFill="1" applyBorder="1" applyAlignment="1">
      <alignment horizontal="right" indent="1"/>
    </xf>
    <xf numFmtId="44" fontId="0" fillId="9" borderId="42" xfId="0" applyNumberFormat="1" applyFill="1" applyBorder="1"/>
    <xf numFmtId="9" fontId="0" fillId="5" borderId="31" xfId="1" applyFont="1" applyFill="1" applyBorder="1" applyAlignment="1">
      <alignment horizontal="right" indent="1"/>
    </xf>
    <xf numFmtId="44" fontId="0" fillId="5" borderId="42" xfId="0" applyNumberFormat="1" applyFill="1" applyBorder="1"/>
    <xf numFmtId="9" fontId="0" fillId="8" borderId="31" xfId="1" applyFont="1" applyFill="1" applyBorder="1" applyAlignment="1">
      <alignment horizontal="right" indent="1"/>
    </xf>
    <xf numFmtId="44" fontId="0" fillId="8" borderId="42" xfId="0" applyNumberFormat="1" applyFill="1" applyBorder="1"/>
    <xf numFmtId="9" fontId="0" fillId="0" borderId="0" xfId="0" applyNumberFormat="1"/>
    <xf numFmtId="164" fontId="0" fillId="6" borderId="31" xfId="0" applyNumberFormat="1" applyFill="1" applyBorder="1"/>
    <xf numFmtId="164" fontId="0" fillId="10" borderId="31" xfId="0" applyNumberFormat="1" applyFill="1" applyBorder="1"/>
    <xf numFmtId="164" fontId="0" fillId="11" borderId="31" xfId="0" applyNumberFormat="1" applyFill="1" applyBorder="1"/>
    <xf numFmtId="164" fontId="0" fillId="4" borderId="31" xfId="0" applyNumberFormat="1" applyFill="1" applyBorder="1"/>
    <xf numFmtId="164" fontId="0" fillId="12" borderId="31" xfId="0" applyNumberFormat="1" applyFill="1" applyBorder="1"/>
    <xf numFmtId="0" fontId="0" fillId="12" borderId="31" xfId="0" applyFill="1" applyBorder="1"/>
    <xf numFmtId="44" fontId="0" fillId="12" borderId="42" xfId="0" applyNumberFormat="1" applyFill="1" applyBorder="1"/>
    <xf numFmtId="0" fontId="0" fillId="4" borderId="31" xfId="0" applyFill="1" applyBorder="1"/>
    <xf numFmtId="44" fontId="0" fillId="4" borderId="42" xfId="0" applyNumberFormat="1" applyFill="1" applyBorder="1"/>
    <xf numFmtId="44" fontId="0" fillId="6" borderId="46" xfId="0" applyNumberFormat="1" applyFill="1" applyBorder="1"/>
    <xf numFmtId="9" fontId="0" fillId="6" borderId="30" xfId="1" applyFont="1" applyFill="1" applyBorder="1" applyAlignment="1">
      <alignment horizontal="right" indent="1"/>
    </xf>
    <xf numFmtId="44" fontId="0" fillId="6" borderId="41" xfId="0" applyNumberFormat="1" applyFill="1" applyBorder="1"/>
    <xf numFmtId="0" fontId="0" fillId="6" borderId="45" xfId="0" applyFill="1" applyBorder="1"/>
    <xf numFmtId="4" fontId="1" fillId="2" borderId="47" xfId="0" applyNumberFormat="1" applyFont="1" applyFill="1" applyBorder="1" applyAlignment="1">
      <alignment wrapText="1"/>
    </xf>
    <xf numFmtId="4" fontId="0" fillId="0" borderId="48" xfId="0" applyNumberFormat="1" applyBorder="1"/>
    <xf numFmtId="4" fontId="0" fillId="0" borderId="49" xfId="0" applyNumberFormat="1" applyBorder="1"/>
    <xf numFmtId="0" fontId="1" fillId="2" borderId="34" xfId="0" applyFont="1" applyFill="1" applyBorder="1" applyAlignment="1">
      <alignment wrapText="1"/>
    </xf>
    <xf numFmtId="4" fontId="1" fillId="2" borderId="34" xfId="0" applyNumberFormat="1" applyFont="1" applyFill="1" applyBorder="1" applyAlignment="1">
      <alignment wrapText="1"/>
    </xf>
    <xf numFmtId="0" fontId="0" fillId="0" borderId="0" xfId="0" applyBorder="1"/>
    <xf numFmtId="4" fontId="0" fillId="0" borderId="0" xfId="0" applyNumberFormat="1" applyBorder="1"/>
    <xf numFmtId="4" fontId="0" fillId="0" borderId="7" xfId="0" applyNumberFormat="1" applyBorder="1"/>
    <xf numFmtId="0" fontId="1" fillId="2" borderId="22" xfId="0" applyFont="1" applyFill="1" applyBorder="1" applyAlignment="1">
      <alignment wrapText="1"/>
    </xf>
    <xf numFmtId="0" fontId="1" fillId="2" borderId="47" xfId="0" applyFont="1" applyFill="1" applyBorder="1" applyAlignment="1">
      <alignment wrapText="1"/>
    </xf>
    <xf numFmtId="0" fontId="0" fillId="0" borderId="48" xfId="0" applyBorder="1"/>
    <xf numFmtId="0" fontId="0" fillId="0" borderId="49" xfId="0" applyBorder="1"/>
    <xf numFmtId="9" fontId="0" fillId="8" borderId="30" xfId="1" applyFont="1" applyFill="1" applyBorder="1" applyAlignment="1">
      <alignment horizontal="right" indent="1"/>
    </xf>
    <xf numFmtId="44" fontId="0" fillId="8" borderId="41" xfId="0" applyNumberFormat="1" applyFill="1" applyBorder="1"/>
    <xf numFmtId="0" fontId="0" fillId="8" borderId="45" xfId="0" applyFill="1" applyBorder="1"/>
    <xf numFmtId="44" fontId="0" fillId="8" borderId="46" xfId="0" applyNumberFormat="1" applyFill="1" applyBorder="1"/>
    <xf numFmtId="9" fontId="0" fillId="5" borderId="30" xfId="1" applyFont="1" applyFill="1" applyBorder="1" applyAlignment="1">
      <alignment horizontal="right" indent="1"/>
    </xf>
    <xf numFmtId="44" fontId="0" fillId="5" borderId="41" xfId="0" applyNumberFormat="1" applyFill="1" applyBorder="1"/>
    <xf numFmtId="0" fontId="0" fillId="5" borderId="45" xfId="0" applyFill="1" applyBorder="1"/>
    <xf numFmtId="44" fontId="0" fillId="5" borderId="46" xfId="0" applyNumberFormat="1" applyFill="1" applyBorder="1"/>
    <xf numFmtId="9" fontId="0" fillId="9" borderId="30" xfId="1" applyFont="1" applyFill="1" applyBorder="1" applyAlignment="1">
      <alignment horizontal="right" indent="1"/>
    </xf>
    <xf numFmtId="44" fontId="0" fillId="9" borderId="41" xfId="0" applyNumberFormat="1" applyFill="1" applyBorder="1"/>
    <xf numFmtId="0" fontId="0" fillId="9" borderId="45" xfId="0" applyFill="1" applyBorder="1"/>
    <xf numFmtId="44" fontId="0" fillId="9" borderId="46" xfId="0" applyNumberFormat="1" applyFill="1" applyBorder="1"/>
    <xf numFmtId="9" fontId="0" fillId="13" borderId="30" xfId="1" applyFont="1" applyFill="1" applyBorder="1" applyAlignment="1">
      <alignment horizontal="right" indent="1"/>
    </xf>
    <xf numFmtId="44" fontId="0" fillId="13" borderId="41" xfId="0" applyNumberFormat="1" applyFill="1" applyBorder="1"/>
    <xf numFmtId="9" fontId="0" fillId="13" borderId="31" xfId="1" applyFont="1" applyFill="1" applyBorder="1" applyAlignment="1">
      <alignment horizontal="right" indent="1"/>
    </xf>
    <xf numFmtId="44" fontId="0" fillId="13" borderId="42" xfId="0" applyNumberFormat="1" applyFill="1" applyBorder="1"/>
    <xf numFmtId="0" fontId="0" fillId="13" borderId="45" xfId="0" applyFill="1" applyBorder="1"/>
    <xf numFmtId="44" fontId="0" fillId="13" borderId="46" xfId="0" applyNumberFormat="1" applyFill="1" applyBorder="1"/>
    <xf numFmtId="0" fontId="2" fillId="0" borderId="1" xfId="0" quotePrefix="1" applyFont="1" applyFill="1" applyBorder="1"/>
    <xf numFmtId="0" fontId="0" fillId="5" borderId="29" xfId="0" applyFill="1" applyBorder="1" applyAlignment="1">
      <alignment vertical="top" wrapText="1"/>
    </xf>
    <xf numFmtId="0" fontId="0" fillId="5" borderId="13" xfId="0" applyFill="1" applyBorder="1" applyAlignment="1">
      <alignment vertical="top" wrapText="1"/>
    </xf>
    <xf numFmtId="0" fontId="0" fillId="5" borderId="14" xfId="0" applyFill="1" applyBorder="1" applyAlignment="1">
      <alignment vertical="top" wrapText="1"/>
    </xf>
    <xf numFmtId="0" fontId="6" fillId="0" borderId="35" xfId="0" applyFont="1" applyBorder="1" applyAlignment="1"/>
    <xf numFmtId="0" fontId="0" fillId="0" borderId="18" xfId="0" applyBorder="1" applyAlignment="1"/>
    <xf numFmtId="0" fontId="0" fillId="0" borderId="9" xfId="0" applyBorder="1" applyAlignment="1"/>
    <xf numFmtId="0" fontId="6" fillId="0" borderId="37" xfId="0" applyFont="1" applyBorder="1" applyAlignment="1"/>
    <xf numFmtId="0" fontId="0" fillId="0" borderId="19" xfId="0" applyBorder="1" applyAlignment="1"/>
    <xf numFmtId="0" fontId="0" fillId="0" borderId="20" xfId="0" applyBorder="1" applyAlignment="1"/>
    <xf numFmtId="0" fontId="6" fillId="0" borderId="37" xfId="0" applyFont="1" applyBorder="1" applyAlignment="1">
      <alignment horizontal="left" indent="2"/>
    </xf>
    <xf numFmtId="0" fontId="0" fillId="0" borderId="19" xfId="0" applyBorder="1" applyAlignment="1">
      <alignment horizontal="left" indent="2"/>
    </xf>
    <xf numFmtId="0" fontId="0" fillId="0" borderId="20" xfId="0" applyBorder="1" applyAlignment="1">
      <alignment horizontal="left" indent="2"/>
    </xf>
    <xf numFmtId="0" fontId="6" fillId="0" borderId="29" xfId="0" applyFont="1" applyBorder="1" applyAlignment="1">
      <alignment horizontal="left" indent="2"/>
    </xf>
    <xf numFmtId="0" fontId="0" fillId="0" borderId="13" xfId="0" applyBorder="1" applyAlignment="1">
      <alignment horizontal="left" indent="2"/>
    </xf>
    <xf numFmtId="0" fontId="0" fillId="0" borderId="14" xfId="0" applyBorder="1" applyAlignment="1">
      <alignment horizontal="left" indent="2"/>
    </xf>
    <xf numFmtId="0" fontId="0" fillId="0" borderId="26" xfId="0" applyBorder="1" applyAlignment="1"/>
    <xf numFmtId="0" fontId="0" fillId="0" borderId="0" xfId="0" applyBorder="1" applyAlignment="1"/>
    <xf numFmtId="0" fontId="10" fillId="4" borderId="8" xfId="0" applyFont="1" applyFill="1" applyBorder="1" applyAlignment="1">
      <alignment vertical="top" wrapText="1"/>
    </xf>
    <xf numFmtId="0" fontId="10" fillId="4" borderId="9" xfId="0" applyFont="1" applyFill="1" applyBorder="1" applyAlignment="1">
      <alignment vertical="top" wrapText="1"/>
    </xf>
    <xf numFmtId="0" fontId="8" fillId="4" borderId="10" xfId="0" applyFont="1" applyFill="1" applyBorder="1" applyAlignment="1">
      <alignment vertical="top" wrapText="1"/>
    </xf>
    <xf numFmtId="0" fontId="8" fillId="4" borderId="11" xfId="0" applyFont="1" applyFill="1" applyBorder="1" applyAlignment="1">
      <alignment vertical="top" wrapText="1"/>
    </xf>
    <xf numFmtId="0" fontId="0" fillId="0" borderId="26" xfId="0" applyBorder="1" applyAlignment="1">
      <alignment vertical="center"/>
    </xf>
    <xf numFmtId="0" fontId="0" fillId="0" borderId="0" xfId="0" applyBorder="1" applyAlignment="1">
      <alignment vertical="center"/>
    </xf>
    <xf numFmtId="0" fontId="0" fillId="0" borderId="23" xfId="0" applyBorder="1" applyAlignment="1"/>
    <xf numFmtId="0" fontId="0" fillId="0" borderId="7" xfId="0" applyBorder="1" applyAlignment="1"/>
    <xf numFmtId="0" fontId="0" fillId="0" borderId="27" xfId="0" applyBorder="1" applyAlignment="1"/>
    <xf numFmtId="0" fontId="0" fillId="0" borderId="28" xfId="0" applyBorder="1" applyAlignment="1"/>
    <xf numFmtId="0" fontId="6" fillId="0" borderId="0" xfId="0" applyFont="1" applyAlignment="1">
      <alignment vertical="top" wrapText="1"/>
    </xf>
    <xf numFmtId="0" fontId="11" fillId="0" borderId="0" xfId="0" applyFont="1" applyAlignment="1">
      <alignment vertical="top" wrapText="1"/>
    </xf>
    <xf numFmtId="0" fontId="9" fillId="0" borderId="0" xfId="0" applyFont="1" applyAlignment="1">
      <alignment vertical="top"/>
    </xf>
    <xf numFmtId="0" fontId="0" fillId="0" borderId="0" xfId="0"/>
    <xf numFmtId="0" fontId="6" fillId="0" borderId="0" xfId="0" applyFont="1"/>
    <xf numFmtId="0" fontId="11" fillId="0" borderId="0" xfId="0" applyFont="1"/>
    <xf numFmtId="0" fontId="0" fillId="0" borderId="0" xfId="0" applyAlignment="1"/>
    <xf numFmtId="0" fontId="8" fillId="6" borderId="17" xfId="0" applyFont="1" applyFill="1" applyBorder="1" applyAlignment="1">
      <alignment horizontal="center"/>
    </xf>
    <xf numFmtId="0" fontId="8" fillId="6" borderId="44" xfId="0" applyFont="1" applyFill="1" applyBorder="1" applyAlignment="1">
      <alignment horizontal="center"/>
    </xf>
    <xf numFmtId="0" fontId="8" fillId="7" borderId="17" xfId="0" applyFont="1" applyFill="1" applyBorder="1" applyAlignment="1">
      <alignment horizontal="center"/>
    </xf>
    <xf numFmtId="0" fontId="8" fillId="7" borderId="44" xfId="0" applyFont="1" applyFill="1" applyBorder="1" applyAlignment="1">
      <alignment horizontal="center"/>
    </xf>
    <xf numFmtId="0" fontId="8" fillId="9" borderId="17" xfId="0" applyFont="1" applyFill="1" applyBorder="1" applyAlignment="1">
      <alignment horizontal="center"/>
    </xf>
    <xf numFmtId="0" fontId="8" fillId="9" borderId="44" xfId="0" applyFont="1" applyFill="1" applyBorder="1" applyAlignment="1">
      <alignment horizontal="center"/>
    </xf>
    <xf numFmtId="0" fontId="8" fillId="5" borderId="17" xfId="0" applyFont="1" applyFill="1" applyBorder="1" applyAlignment="1">
      <alignment horizontal="center"/>
    </xf>
    <xf numFmtId="0" fontId="8" fillId="5" borderId="44" xfId="0" applyFont="1" applyFill="1" applyBorder="1" applyAlignment="1">
      <alignment horizontal="center"/>
    </xf>
    <xf numFmtId="0" fontId="8" fillId="8" borderId="17" xfId="0" applyFont="1" applyFill="1" applyBorder="1" applyAlignment="1">
      <alignment horizontal="center"/>
    </xf>
    <xf numFmtId="0" fontId="8" fillId="8" borderId="44" xfId="0" applyFont="1" applyFill="1" applyBorder="1" applyAlignment="1">
      <alignment horizontal="center"/>
    </xf>
  </cellXfs>
  <cellStyles count="2">
    <cellStyle name="Procent" xfId="1" builtinId="5"/>
    <cellStyle name="Standaard" xfId="0" builtinId="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561975</xdr:colOff>
      <xdr:row>0</xdr:row>
      <xdr:rowOff>57150</xdr:rowOff>
    </xdr:from>
    <xdr:to>
      <xdr:col>7</xdr:col>
      <xdr:colOff>577215</xdr:colOff>
      <xdr:row>0</xdr:row>
      <xdr:rowOff>603885</xdr:rowOff>
    </xdr:to>
    <xdr:pic>
      <xdr:nvPicPr>
        <xdr:cNvPr id="2" name="Afbeelding 1">
          <a:extLst>
            <a:ext uri="{FF2B5EF4-FFF2-40B4-BE49-F238E27FC236}">
              <a16:creationId xmlns:a16="http://schemas.microsoft.com/office/drawing/2014/main" id="{97D0E401-2577-8547-5A05-CAB2DCE2DC8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1075" y="57150"/>
          <a:ext cx="1710690" cy="54673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view="pageBreakPreview" topLeftCell="A10" zoomScaleNormal="100" zoomScaleSheetLayoutView="100" workbookViewId="0">
      <selection activeCell="A34" sqref="A34"/>
    </sheetView>
  </sheetViews>
  <sheetFormatPr defaultRowHeight="15" x14ac:dyDescent="0.25"/>
  <cols>
    <col min="1" max="3" width="12.28515625" customWidth="1"/>
    <col min="4" max="6" width="8.7109375" customWidth="1"/>
    <col min="7" max="8" width="16.7109375" customWidth="1"/>
  </cols>
  <sheetData>
    <row r="1" spans="1:8" ht="60" customHeight="1" x14ac:dyDescent="0.25">
      <c r="A1" s="182" t="s">
        <v>2208</v>
      </c>
      <c r="B1" s="182"/>
      <c r="C1" s="182"/>
      <c r="D1" s="182"/>
      <c r="E1" s="183"/>
      <c r="F1" s="183"/>
      <c r="G1" s="183"/>
      <c r="H1" s="183"/>
    </row>
    <row r="2" spans="1:8" s="26" customFormat="1" ht="15" customHeight="1" x14ac:dyDescent="0.3"/>
    <row r="3" spans="1:8" s="26" customFormat="1" ht="15" customHeight="1" x14ac:dyDescent="0.3"/>
    <row r="4" spans="1:8" s="26" customFormat="1" ht="15" customHeight="1" x14ac:dyDescent="0.3">
      <c r="A4" s="27" t="s">
        <v>2202</v>
      </c>
      <c r="D4" s="184" t="s">
        <v>2200</v>
      </c>
      <c r="E4" s="185"/>
      <c r="F4" s="185"/>
      <c r="G4" s="185"/>
      <c r="H4" s="185"/>
    </row>
    <row r="5" spans="1:8" s="26" customFormat="1" ht="15" customHeight="1" x14ac:dyDescent="0.3">
      <c r="A5" s="27"/>
    </row>
    <row r="6" spans="1:8" s="26" customFormat="1" ht="15" customHeight="1" x14ac:dyDescent="0.3">
      <c r="A6" s="27" t="s">
        <v>2203</v>
      </c>
      <c r="D6" s="184" t="s">
        <v>2207</v>
      </c>
      <c r="E6" s="185"/>
      <c r="F6" s="185"/>
      <c r="G6" s="185"/>
      <c r="H6" s="185"/>
    </row>
    <row r="7" spans="1:8" s="26" customFormat="1" ht="15" customHeight="1" x14ac:dyDescent="0.3">
      <c r="A7" s="27"/>
    </row>
    <row r="8" spans="1:8" s="26" customFormat="1" ht="15" customHeight="1" x14ac:dyDescent="0.3">
      <c r="A8" s="27" t="s">
        <v>2204</v>
      </c>
      <c r="D8" s="184" t="s">
        <v>2205</v>
      </c>
      <c r="E8" s="185"/>
      <c r="F8" s="185"/>
      <c r="G8" s="185"/>
      <c r="H8" s="185"/>
    </row>
    <row r="9" spans="1:8" s="26" customFormat="1" ht="15" customHeight="1" x14ac:dyDescent="0.3">
      <c r="A9" s="27"/>
    </row>
    <row r="10" spans="1:8" s="26" customFormat="1" ht="15" customHeight="1" x14ac:dyDescent="0.3"/>
    <row r="11" spans="1:8" ht="90" customHeight="1" x14ac:dyDescent="0.25">
      <c r="A11" s="180" t="s">
        <v>2225</v>
      </c>
      <c r="B11" s="180"/>
      <c r="C11" s="180"/>
      <c r="D11" s="180"/>
      <c r="E11" s="180"/>
      <c r="F11" s="180"/>
      <c r="G11" s="181"/>
      <c r="H11" s="181"/>
    </row>
    <row r="12" spans="1:8" ht="15" customHeight="1" thickBot="1" x14ac:dyDescent="0.3">
      <c r="A12" s="28"/>
      <c r="B12" s="28"/>
      <c r="C12" s="28"/>
      <c r="D12" s="28"/>
      <c r="E12" s="28"/>
      <c r="F12" s="28"/>
      <c r="G12" s="28"/>
      <c r="H12" s="28"/>
    </row>
    <row r="13" spans="1:8" ht="15" customHeight="1" x14ac:dyDescent="0.25">
      <c r="A13" s="170" t="s">
        <v>2215</v>
      </c>
      <c r="B13" s="171"/>
      <c r="C13" s="171"/>
      <c r="D13" s="171"/>
      <c r="E13" s="171"/>
      <c r="F13" s="171"/>
      <c r="G13" s="172"/>
      <c r="H13" s="173"/>
    </row>
    <row r="14" spans="1:8" ht="15" customHeight="1" thickBot="1" x14ac:dyDescent="0.3">
      <c r="A14" s="41" t="s">
        <v>2199</v>
      </c>
      <c r="B14" s="42" t="s">
        <v>2214</v>
      </c>
      <c r="C14" s="153" t="s">
        <v>2201</v>
      </c>
      <c r="D14" s="154"/>
      <c r="E14" s="154"/>
      <c r="F14" s="155"/>
      <c r="G14" s="29"/>
      <c r="H14" s="30" t="s">
        <v>2216</v>
      </c>
    </row>
    <row r="15" spans="1:8" ht="15" customHeight="1" x14ac:dyDescent="0.3">
      <c r="A15" s="48">
        <v>7722720</v>
      </c>
      <c r="B15" s="47">
        <v>333900</v>
      </c>
      <c r="C15" s="156" t="s">
        <v>2217</v>
      </c>
      <c r="D15" s="157"/>
      <c r="E15" s="157"/>
      <c r="F15" s="158"/>
      <c r="G15" s="31"/>
      <c r="H15" s="53">
        <f>G16+G17+G18</f>
        <v>0</v>
      </c>
    </row>
    <row r="16" spans="1:8" ht="15" customHeight="1" x14ac:dyDescent="0.3">
      <c r="A16" s="49"/>
      <c r="B16" s="50"/>
      <c r="C16" s="162" t="s">
        <v>2222</v>
      </c>
      <c r="D16" s="163"/>
      <c r="E16" s="163"/>
      <c r="F16" s="164"/>
      <c r="G16" s="52">
        <f>'RAW-inschrijvingsstaat_(A4_staa'!K1530</f>
        <v>0</v>
      </c>
      <c r="H16" s="51"/>
    </row>
    <row r="17" spans="1:8" ht="15" customHeight="1" x14ac:dyDescent="0.3">
      <c r="A17" s="49"/>
      <c r="B17" s="50"/>
      <c r="C17" s="162" t="s">
        <v>2223</v>
      </c>
      <c r="D17" s="163"/>
      <c r="E17" s="163"/>
      <c r="F17" s="164"/>
      <c r="G17" s="52">
        <v>0</v>
      </c>
      <c r="H17" s="51"/>
    </row>
    <row r="18" spans="1:8" ht="15" customHeight="1" x14ac:dyDescent="0.3">
      <c r="A18" s="49"/>
      <c r="B18" s="50"/>
      <c r="C18" s="162" t="s">
        <v>2224</v>
      </c>
      <c r="D18" s="163"/>
      <c r="E18" s="163"/>
      <c r="F18" s="164"/>
      <c r="G18" s="52">
        <f>'RAW-inschrijvingsstaat_(A4_staa'!K1561</f>
        <v>0</v>
      </c>
      <c r="H18" s="51"/>
    </row>
    <row r="19" spans="1:8" ht="15" customHeight="1" x14ac:dyDescent="0.3">
      <c r="A19" s="45">
        <v>7210886</v>
      </c>
      <c r="B19" s="46">
        <v>333900</v>
      </c>
      <c r="C19" s="159" t="s">
        <v>2218</v>
      </c>
      <c r="D19" s="160"/>
      <c r="E19" s="160"/>
      <c r="F19" s="161"/>
      <c r="G19" s="32"/>
      <c r="H19" s="53">
        <f>G20+G21+G22</f>
        <v>0</v>
      </c>
    </row>
    <row r="20" spans="1:8" ht="15" customHeight="1" x14ac:dyDescent="0.3">
      <c r="A20" s="45"/>
      <c r="B20" s="46"/>
      <c r="C20" s="162" t="s">
        <v>2222</v>
      </c>
      <c r="D20" s="163"/>
      <c r="E20" s="163"/>
      <c r="F20" s="164"/>
      <c r="G20" s="52">
        <f>'RAW-inschrijvingsstaat_(A4_staa'!M1530</f>
        <v>0</v>
      </c>
      <c r="H20" s="51"/>
    </row>
    <row r="21" spans="1:8" ht="15" customHeight="1" x14ac:dyDescent="0.3">
      <c r="A21" s="45"/>
      <c r="B21" s="46"/>
      <c r="C21" s="162" t="s">
        <v>2223</v>
      </c>
      <c r="D21" s="163"/>
      <c r="E21" s="163"/>
      <c r="F21" s="164"/>
      <c r="G21" s="52">
        <v>0</v>
      </c>
      <c r="H21" s="51"/>
    </row>
    <row r="22" spans="1:8" ht="15" customHeight="1" x14ac:dyDescent="0.3">
      <c r="A22" s="45"/>
      <c r="B22" s="46"/>
      <c r="C22" s="162" t="s">
        <v>2224</v>
      </c>
      <c r="D22" s="163"/>
      <c r="E22" s="163"/>
      <c r="F22" s="164"/>
      <c r="G22" s="52">
        <f>'RAW-inschrijvingsstaat_(A4_staa'!M1561</f>
        <v>0</v>
      </c>
      <c r="H22" s="51"/>
    </row>
    <row r="23" spans="1:8" ht="15" customHeight="1" x14ac:dyDescent="0.3">
      <c r="A23" s="45">
        <v>7210537</v>
      </c>
      <c r="B23" s="46">
        <v>333900</v>
      </c>
      <c r="C23" s="159" t="s">
        <v>2219</v>
      </c>
      <c r="D23" s="160"/>
      <c r="E23" s="160"/>
      <c r="F23" s="161"/>
      <c r="G23" s="32"/>
      <c r="H23" s="53">
        <f>G24+G25+G26</f>
        <v>0</v>
      </c>
    </row>
    <row r="24" spans="1:8" ht="15" customHeight="1" x14ac:dyDescent="0.3">
      <c r="A24" s="45"/>
      <c r="B24" s="46"/>
      <c r="C24" s="162" t="s">
        <v>2222</v>
      </c>
      <c r="D24" s="163"/>
      <c r="E24" s="163"/>
      <c r="F24" s="164"/>
      <c r="G24" s="52">
        <f>'RAW-inschrijvingsstaat_(A4_staa'!O1530</f>
        <v>0</v>
      </c>
      <c r="H24" s="51"/>
    </row>
    <row r="25" spans="1:8" ht="15" customHeight="1" x14ac:dyDescent="0.3">
      <c r="A25" s="45"/>
      <c r="B25" s="46"/>
      <c r="C25" s="162" t="s">
        <v>2223</v>
      </c>
      <c r="D25" s="163"/>
      <c r="E25" s="163"/>
      <c r="F25" s="164"/>
      <c r="G25" s="52">
        <v>0</v>
      </c>
      <c r="H25" s="51"/>
    </row>
    <row r="26" spans="1:8" ht="15" customHeight="1" x14ac:dyDescent="0.3">
      <c r="A26" s="45"/>
      <c r="B26" s="46"/>
      <c r="C26" s="162" t="s">
        <v>2224</v>
      </c>
      <c r="D26" s="163"/>
      <c r="E26" s="163"/>
      <c r="F26" s="164"/>
      <c r="G26" s="52">
        <f>'RAW-inschrijvingsstaat_(A4_staa'!O1561</f>
        <v>0</v>
      </c>
      <c r="H26" s="51"/>
    </row>
    <row r="27" spans="1:8" ht="15" customHeight="1" x14ac:dyDescent="0.3">
      <c r="A27" s="45">
        <v>7560030</v>
      </c>
      <c r="B27" s="46">
        <v>333900</v>
      </c>
      <c r="C27" s="159" t="s">
        <v>2220</v>
      </c>
      <c r="D27" s="160"/>
      <c r="E27" s="160"/>
      <c r="F27" s="161"/>
      <c r="G27" s="32"/>
      <c r="H27" s="53">
        <f>G28+G29+G30</f>
        <v>0</v>
      </c>
    </row>
    <row r="28" spans="1:8" ht="15" customHeight="1" x14ac:dyDescent="0.3">
      <c r="A28" s="43"/>
      <c r="B28" s="46"/>
      <c r="C28" s="162" t="s">
        <v>2222</v>
      </c>
      <c r="D28" s="163"/>
      <c r="E28" s="163"/>
      <c r="F28" s="164"/>
      <c r="G28" s="52">
        <f>'RAW-inschrijvingsstaat_(A4_staa'!Q1530</f>
        <v>0</v>
      </c>
      <c r="H28" s="51"/>
    </row>
    <row r="29" spans="1:8" ht="15" customHeight="1" x14ac:dyDescent="0.3">
      <c r="A29" s="43"/>
      <c r="B29" s="46"/>
      <c r="C29" s="162" t="s">
        <v>2223</v>
      </c>
      <c r="D29" s="163"/>
      <c r="E29" s="163"/>
      <c r="F29" s="164"/>
      <c r="G29" s="52">
        <v>0</v>
      </c>
      <c r="H29" s="51"/>
    </row>
    <row r="30" spans="1:8" ht="15" customHeight="1" x14ac:dyDescent="0.3">
      <c r="A30" s="43"/>
      <c r="B30" s="46"/>
      <c r="C30" s="162" t="s">
        <v>2224</v>
      </c>
      <c r="D30" s="163"/>
      <c r="E30" s="163"/>
      <c r="F30" s="164"/>
      <c r="G30" s="52">
        <f>'RAW-inschrijvingsstaat_(A4_staa'!Q1561</f>
        <v>0</v>
      </c>
      <c r="H30" s="51"/>
    </row>
    <row r="31" spans="1:8" ht="15" customHeight="1" x14ac:dyDescent="0.3">
      <c r="A31" s="45">
        <v>7580353</v>
      </c>
      <c r="B31" s="46">
        <v>333900</v>
      </c>
      <c r="C31" s="159" t="s">
        <v>2221</v>
      </c>
      <c r="D31" s="160"/>
      <c r="E31" s="160"/>
      <c r="F31" s="161"/>
      <c r="G31" s="32"/>
      <c r="H31" s="53">
        <f>G32+G33+G34</f>
        <v>0</v>
      </c>
    </row>
    <row r="32" spans="1:8" ht="15" customHeight="1" x14ac:dyDescent="0.3">
      <c r="A32" s="43"/>
      <c r="B32" s="44"/>
      <c r="C32" s="162" t="s">
        <v>2222</v>
      </c>
      <c r="D32" s="163"/>
      <c r="E32" s="163"/>
      <c r="F32" s="164"/>
      <c r="G32" s="52">
        <f>'RAW-inschrijvingsstaat_(A4_staa'!S1530</f>
        <v>0</v>
      </c>
      <c r="H32" s="51"/>
    </row>
    <row r="33" spans="1:8" ht="15" customHeight="1" x14ac:dyDescent="0.3">
      <c r="A33" s="43"/>
      <c r="B33" s="44"/>
      <c r="C33" s="162" t="s">
        <v>2223</v>
      </c>
      <c r="D33" s="163"/>
      <c r="E33" s="163"/>
      <c r="F33" s="164"/>
      <c r="G33" s="52">
        <v>0</v>
      </c>
      <c r="H33" s="51"/>
    </row>
    <row r="34" spans="1:8" ht="15" customHeight="1" thickBot="1" x14ac:dyDescent="0.35">
      <c r="A34" s="54"/>
      <c r="B34" s="55"/>
      <c r="C34" s="165" t="s">
        <v>2224</v>
      </c>
      <c r="D34" s="166"/>
      <c r="E34" s="166"/>
      <c r="F34" s="167"/>
      <c r="G34" s="56">
        <f>'RAW-inschrijvingsstaat_(A4_staa'!S1561</f>
        <v>0</v>
      </c>
      <c r="H34" s="57"/>
    </row>
    <row r="35" spans="1:8" ht="15" customHeight="1" thickBot="1" x14ac:dyDescent="0.3">
      <c r="A35" s="33"/>
      <c r="B35" s="33"/>
      <c r="C35" s="33"/>
      <c r="D35" s="33"/>
      <c r="E35" s="33"/>
      <c r="F35" s="33"/>
      <c r="G35" s="33"/>
      <c r="H35" s="33"/>
    </row>
    <row r="36" spans="1:8" ht="15.75" thickBot="1" x14ac:dyDescent="0.3">
      <c r="A36" s="170" t="s">
        <v>2209</v>
      </c>
      <c r="B36" s="171"/>
      <c r="C36" s="171"/>
      <c r="D36" s="171"/>
      <c r="E36" s="171"/>
      <c r="F36" s="171"/>
      <c r="G36" s="172"/>
      <c r="H36" s="173"/>
    </row>
    <row r="37" spans="1:8" ht="15.75" x14ac:dyDescent="0.3">
      <c r="A37" s="34"/>
      <c r="B37" s="35"/>
      <c r="C37" s="35"/>
      <c r="D37" s="35"/>
      <c r="E37" s="35"/>
      <c r="F37" s="35"/>
      <c r="G37" s="35"/>
      <c r="H37" s="36"/>
    </row>
    <row r="38" spans="1:8" x14ac:dyDescent="0.25">
      <c r="A38" s="168" t="s">
        <v>2210</v>
      </c>
      <c r="B38" s="169"/>
      <c r="C38" s="38" t="s">
        <v>2211</v>
      </c>
      <c r="D38" s="169"/>
      <c r="E38" s="169"/>
      <c r="F38" s="169"/>
      <c r="G38" s="169"/>
      <c r="H38" s="178"/>
    </row>
    <row r="39" spans="1:8" ht="60" customHeight="1" x14ac:dyDescent="0.25">
      <c r="A39" s="174" t="s">
        <v>2213</v>
      </c>
      <c r="B39" s="175"/>
      <c r="C39" s="39" t="s">
        <v>2211</v>
      </c>
      <c r="D39" s="169"/>
      <c r="E39" s="169"/>
      <c r="F39" s="169"/>
      <c r="G39" s="169"/>
      <c r="H39" s="178"/>
    </row>
    <row r="40" spans="1:8" ht="15.75" thickBot="1" x14ac:dyDescent="0.3">
      <c r="A40" s="176" t="s">
        <v>2206</v>
      </c>
      <c r="B40" s="177"/>
      <c r="C40" s="40" t="s">
        <v>2212</v>
      </c>
      <c r="D40" s="177"/>
      <c r="E40" s="177"/>
      <c r="F40" s="177"/>
      <c r="G40" s="177"/>
      <c r="H40" s="179"/>
    </row>
  </sheetData>
  <mergeCells count="35">
    <mergeCell ref="A11:H11"/>
    <mergeCell ref="A13:H13"/>
    <mergeCell ref="A1:D1"/>
    <mergeCell ref="E1:H1"/>
    <mergeCell ref="D4:H4"/>
    <mergeCell ref="D6:H6"/>
    <mergeCell ref="D8:H8"/>
    <mergeCell ref="C29:F29"/>
    <mergeCell ref="C30:F30"/>
    <mergeCell ref="C16:F16"/>
    <mergeCell ref="C17:F17"/>
    <mergeCell ref="C18:F18"/>
    <mergeCell ref="C20:F20"/>
    <mergeCell ref="C28:F28"/>
    <mergeCell ref="A39:B39"/>
    <mergeCell ref="A40:B40"/>
    <mergeCell ref="D38:H38"/>
    <mergeCell ref="D39:H39"/>
    <mergeCell ref="D40:H40"/>
    <mergeCell ref="C31:F31"/>
    <mergeCell ref="C32:F32"/>
    <mergeCell ref="C33:F33"/>
    <mergeCell ref="C34:F34"/>
    <mergeCell ref="A38:B38"/>
    <mergeCell ref="A36:H36"/>
    <mergeCell ref="C14:F14"/>
    <mergeCell ref="C15:F15"/>
    <mergeCell ref="C19:F19"/>
    <mergeCell ref="C23:F23"/>
    <mergeCell ref="C27:F27"/>
    <mergeCell ref="C21:F21"/>
    <mergeCell ref="C22:F22"/>
    <mergeCell ref="C24:F24"/>
    <mergeCell ref="C25:F25"/>
    <mergeCell ref="C26:F26"/>
  </mergeCells>
  <pageMargins left="0.7" right="0.7" top="0.75" bottom="0.75" header="0.3" footer="0.3"/>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61"/>
  <sheetViews>
    <sheetView topLeftCell="B1" zoomScale="85" zoomScaleNormal="85" workbookViewId="0">
      <selection activeCell="R1517" sqref="R1517"/>
    </sheetView>
  </sheetViews>
  <sheetFormatPr defaultRowHeight="15" x14ac:dyDescent="0.25"/>
  <cols>
    <col min="1" max="1" width="12.42578125" bestFit="1" customWidth="1"/>
    <col min="2" max="2" width="68.5703125" bestFit="1" customWidth="1"/>
    <col min="3" max="3" width="8" bestFit="1" customWidth="1"/>
    <col min="4" max="4" width="22.7109375" style="1" bestFit="1" customWidth="1"/>
    <col min="5" max="5" width="2.140625" bestFit="1" customWidth="1"/>
    <col min="6" max="6" width="21.7109375" style="1" bestFit="1" customWidth="1"/>
    <col min="7" max="7" width="20.140625" style="1" bestFit="1" customWidth="1"/>
    <col min="10" max="10" width="12.7109375" customWidth="1"/>
    <col min="11" max="11" width="15.7109375" customWidth="1"/>
    <col min="12" max="12" width="12.7109375" customWidth="1"/>
    <col min="13" max="13" width="15.7109375" customWidth="1"/>
    <col min="14" max="14" width="12.7109375" customWidth="1"/>
    <col min="15" max="15" width="15.7109375" customWidth="1"/>
    <col min="16" max="16" width="12.7109375" customWidth="1"/>
    <col min="17" max="17" width="15.7109375" customWidth="1"/>
    <col min="18" max="18" width="12.7109375" customWidth="1"/>
    <col min="19" max="19" width="15.7109375" customWidth="1"/>
  </cols>
  <sheetData>
    <row r="1" spans="1:23" x14ac:dyDescent="0.25">
      <c r="J1" s="187" t="s">
        <v>2217</v>
      </c>
      <c r="K1" s="188"/>
      <c r="L1" s="189" t="s">
        <v>2218</v>
      </c>
      <c r="M1" s="190"/>
      <c r="N1" s="191" t="s">
        <v>2219</v>
      </c>
      <c r="O1" s="192"/>
      <c r="P1" s="193" t="s">
        <v>2220</v>
      </c>
      <c r="Q1" s="194"/>
      <c r="R1" s="195" t="s">
        <v>2221</v>
      </c>
      <c r="S1" s="196"/>
      <c r="V1" s="186" t="s">
        <v>2229</v>
      </c>
      <c r="W1" s="186"/>
    </row>
    <row r="2" spans="1:23" ht="24" thickBot="1" x14ac:dyDescent="0.3">
      <c r="A2" s="2" t="s">
        <v>2227</v>
      </c>
      <c r="B2" s="2" t="s">
        <v>1</v>
      </c>
      <c r="C2" s="2" t="s">
        <v>2</v>
      </c>
      <c r="D2" s="3" t="s">
        <v>3</v>
      </c>
      <c r="E2" s="2" t="s">
        <v>4</v>
      </c>
      <c r="F2" s="3" t="s">
        <v>5</v>
      </c>
      <c r="G2" s="4" t="s">
        <v>6</v>
      </c>
      <c r="J2" s="64" t="s">
        <v>2226</v>
      </c>
      <c r="K2" s="65" t="s">
        <v>2228</v>
      </c>
      <c r="L2" s="66" t="s">
        <v>2226</v>
      </c>
      <c r="M2" s="67" t="s">
        <v>2228</v>
      </c>
      <c r="N2" s="90" t="s">
        <v>2226</v>
      </c>
      <c r="O2" s="91" t="s">
        <v>2228</v>
      </c>
      <c r="P2" s="74" t="s">
        <v>2226</v>
      </c>
      <c r="Q2" s="75" t="s">
        <v>2228</v>
      </c>
      <c r="R2" s="82" t="s">
        <v>2226</v>
      </c>
      <c r="S2" s="83" t="s">
        <v>2228</v>
      </c>
      <c r="V2" s="37" t="s">
        <v>2230</v>
      </c>
      <c r="W2" s="37" t="s">
        <v>2231</v>
      </c>
    </row>
    <row r="3" spans="1:23" x14ac:dyDescent="0.25">
      <c r="A3" s="5" t="s">
        <v>7</v>
      </c>
      <c r="B3" s="9" t="s">
        <v>8</v>
      </c>
      <c r="C3" s="13"/>
      <c r="D3" s="14"/>
      <c r="E3" s="13"/>
      <c r="F3" s="14"/>
      <c r="G3" s="18"/>
      <c r="J3" s="58"/>
      <c r="K3" s="59"/>
      <c r="L3" s="68"/>
      <c r="M3" s="69"/>
      <c r="N3" s="92"/>
      <c r="O3" s="93"/>
      <c r="P3" s="76"/>
      <c r="Q3" s="77"/>
      <c r="R3" s="84"/>
      <c r="S3" s="85"/>
    </row>
    <row r="4" spans="1:23" x14ac:dyDescent="0.25">
      <c r="A4" s="6" t="s">
        <v>9</v>
      </c>
      <c r="B4" s="10" t="s">
        <v>10</v>
      </c>
      <c r="C4" s="7"/>
      <c r="D4" s="15"/>
      <c r="E4" s="7"/>
      <c r="F4" s="15"/>
      <c r="G4" s="19"/>
      <c r="J4" s="60"/>
      <c r="K4" s="61"/>
      <c r="L4" s="70"/>
      <c r="M4" s="71"/>
      <c r="N4" s="94"/>
      <c r="O4" s="95"/>
      <c r="P4" s="78"/>
      <c r="Q4" s="79"/>
      <c r="R4" s="86"/>
      <c r="S4" s="87"/>
    </row>
    <row r="5" spans="1:23" x14ac:dyDescent="0.25">
      <c r="A5" s="6" t="s">
        <v>11</v>
      </c>
      <c r="B5" s="11" t="s">
        <v>12</v>
      </c>
      <c r="C5" s="7"/>
      <c r="D5" s="15"/>
      <c r="E5" s="7"/>
      <c r="F5" s="15"/>
      <c r="G5" s="19"/>
      <c r="J5" s="60"/>
      <c r="K5" s="61"/>
      <c r="L5" s="70"/>
      <c r="M5" s="71"/>
      <c r="N5" s="94"/>
      <c r="O5" s="95"/>
      <c r="P5" s="78"/>
      <c r="Q5" s="79"/>
      <c r="R5" s="86"/>
      <c r="S5" s="87"/>
    </row>
    <row r="6" spans="1:23" x14ac:dyDescent="0.25">
      <c r="A6" s="6" t="s">
        <v>13</v>
      </c>
      <c r="B6" s="6" t="s">
        <v>14</v>
      </c>
      <c r="C6" s="6" t="s">
        <v>15</v>
      </c>
      <c r="D6" s="16"/>
      <c r="E6" s="22" t="s">
        <v>16</v>
      </c>
      <c r="F6" s="16"/>
      <c r="G6" s="20"/>
      <c r="J6" s="98">
        <v>0.25</v>
      </c>
      <c r="K6" s="99">
        <f>$G6*J6</f>
        <v>0</v>
      </c>
      <c r="L6" s="100">
        <v>0.75</v>
      </c>
      <c r="M6" s="101">
        <f>$G6*L6</f>
        <v>0</v>
      </c>
      <c r="N6" s="102">
        <v>0</v>
      </c>
      <c r="O6" s="103">
        <f>$G6*N6</f>
        <v>0</v>
      </c>
      <c r="P6" s="104">
        <v>0</v>
      </c>
      <c r="Q6" s="105">
        <f>$G6*P6</f>
        <v>0</v>
      </c>
      <c r="R6" s="106">
        <v>0</v>
      </c>
      <c r="S6" s="107">
        <f>$G6*R6</f>
        <v>0</v>
      </c>
      <c r="V6" s="108">
        <f>J6+L6+N6+P6+R6</f>
        <v>1</v>
      </c>
      <c r="W6" s="1">
        <f>(K6+M6+O6+Q6+S6)-G6</f>
        <v>0</v>
      </c>
    </row>
    <row r="7" spans="1:23" x14ac:dyDescent="0.25">
      <c r="A7" s="6" t="s">
        <v>17</v>
      </c>
      <c r="B7" s="6" t="s">
        <v>18</v>
      </c>
      <c r="C7" s="6" t="s">
        <v>15</v>
      </c>
      <c r="D7" s="16"/>
      <c r="E7" s="22" t="s">
        <v>16</v>
      </c>
      <c r="F7" s="16"/>
      <c r="G7" s="20"/>
      <c r="J7" s="98">
        <v>0.25</v>
      </c>
      <c r="K7" s="99">
        <f>$G7*J7</f>
        <v>0</v>
      </c>
      <c r="L7" s="100">
        <v>0.75</v>
      </c>
      <c r="M7" s="101">
        <f>$G7*L7</f>
        <v>0</v>
      </c>
      <c r="N7" s="102">
        <v>0</v>
      </c>
      <c r="O7" s="103">
        <f>$G7*N7</f>
        <v>0</v>
      </c>
      <c r="P7" s="104">
        <v>0</v>
      </c>
      <c r="Q7" s="105">
        <f>$G7*P7</f>
        <v>0</v>
      </c>
      <c r="R7" s="106">
        <v>0</v>
      </c>
      <c r="S7" s="107">
        <f>$G7*R7</f>
        <v>0</v>
      </c>
      <c r="V7" s="108">
        <f t="shared" ref="V7:V13" si="0">J7+L7+N7+P7+R7</f>
        <v>1</v>
      </c>
      <c r="W7" s="1">
        <f t="shared" ref="W7:W13" si="1">(K7+M7+O7+Q7+S7)-G7</f>
        <v>0</v>
      </c>
    </row>
    <row r="8" spans="1:23" x14ac:dyDescent="0.25">
      <c r="A8" s="6" t="s">
        <v>19</v>
      </c>
      <c r="B8" s="6" t="s">
        <v>20</v>
      </c>
      <c r="C8" s="6" t="s">
        <v>15</v>
      </c>
      <c r="D8" s="16"/>
      <c r="E8" s="22" t="s">
        <v>16</v>
      </c>
      <c r="F8" s="16"/>
      <c r="G8" s="20"/>
      <c r="J8" s="98">
        <v>0.25</v>
      </c>
      <c r="K8" s="99">
        <f t="shared" ref="K8" si="2">$G8*J8</f>
        <v>0</v>
      </c>
      <c r="L8" s="100">
        <v>0.75</v>
      </c>
      <c r="M8" s="101">
        <f t="shared" ref="M8" si="3">$G8*L8</f>
        <v>0</v>
      </c>
      <c r="N8" s="102">
        <v>0</v>
      </c>
      <c r="O8" s="103">
        <f t="shared" ref="O8:Q9" si="4">$G8*N8</f>
        <v>0</v>
      </c>
      <c r="P8" s="104">
        <v>0</v>
      </c>
      <c r="Q8" s="105">
        <f t="shared" si="4"/>
        <v>0</v>
      </c>
      <c r="R8" s="106">
        <v>0</v>
      </c>
      <c r="S8" s="107">
        <f t="shared" ref="S8" si="5">$G8*R8</f>
        <v>0</v>
      </c>
      <c r="V8" s="108">
        <f t="shared" si="0"/>
        <v>1</v>
      </c>
      <c r="W8" s="1">
        <f t="shared" si="1"/>
        <v>0</v>
      </c>
    </row>
    <row r="9" spans="1:23" x14ac:dyDescent="0.25">
      <c r="A9" s="6" t="s">
        <v>21</v>
      </c>
      <c r="B9" s="6" t="s">
        <v>22</v>
      </c>
      <c r="C9" s="6" t="s">
        <v>15</v>
      </c>
      <c r="D9" s="16"/>
      <c r="E9" s="22" t="s">
        <v>16</v>
      </c>
      <c r="F9" s="16"/>
      <c r="G9" s="20"/>
      <c r="J9" s="98">
        <v>0.25</v>
      </c>
      <c r="K9" s="99">
        <f t="shared" ref="K9" si="6">$G9*J9</f>
        <v>0</v>
      </c>
      <c r="L9" s="100">
        <v>0.75</v>
      </c>
      <c r="M9" s="101">
        <f t="shared" ref="M9" si="7">$G9*L9</f>
        <v>0</v>
      </c>
      <c r="N9" s="102">
        <v>0</v>
      </c>
      <c r="O9" s="103">
        <f t="shared" si="4"/>
        <v>0</v>
      </c>
      <c r="P9" s="104">
        <v>0</v>
      </c>
      <c r="Q9" s="105">
        <f t="shared" si="4"/>
        <v>0</v>
      </c>
      <c r="R9" s="106">
        <v>0</v>
      </c>
      <c r="S9" s="107">
        <f t="shared" ref="S9" si="8">$G9*R9</f>
        <v>0</v>
      </c>
      <c r="V9" s="108">
        <f t="shared" si="0"/>
        <v>1</v>
      </c>
      <c r="W9" s="1">
        <f t="shared" si="1"/>
        <v>0</v>
      </c>
    </row>
    <row r="10" spans="1:23" x14ac:dyDescent="0.25">
      <c r="A10" s="7"/>
      <c r="B10" s="7"/>
      <c r="C10" s="7"/>
      <c r="D10" s="15"/>
      <c r="E10" s="7"/>
      <c r="F10" s="15"/>
      <c r="G10" s="19"/>
      <c r="J10" s="60"/>
      <c r="K10" s="61"/>
      <c r="L10" s="70"/>
      <c r="M10" s="71"/>
      <c r="N10" s="94"/>
      <c r="O10" s="95"/>
      <c r="P10" s="78"/>
      <c r="Q10" s="79"/>
      <c r="R10" s="86"/>
      <c r="S10" s="87"/>
      <c r="V10" s="108">
        <f t="shared" si="0"/>
        <v>0</v>
      </c>
      <c r="W10" s="1">
        <f t="shared" si="1"/>
        <v>0</v>
      </c>
    </row>
    <row r="11" spans="1:23" x14ac:dyDescent="0.25">
      <c r="A11" s="6" t="s">
        <v>23</v>
      </c>
      <c r="B11" s="11" t="s">
        <v>24</v>
      </c>
      <c r="C11" s="7"/>
      <c r="D11" s="15"/>
      <c r="E11" s="7"/>
      <c r="F11" s="15"/>
      <c r="G11" s="19"/>
      <c r="J11" s="60"/>
      <c r="K11" s="61"/>
      <c r="L11" s="70"/>
      <c r="M11" s="71"/>
      <c r="N11" s="94"/>
      <c r="O11" s="95"/>
      <c r="P11" s="78"/>
      <c r="Q11" s="79"/>
      <c r="R11" s="86"/>
      <c r="S11" s="87"/>
      <c r="V11" s="108">
        <f t="shared" si="0"/>
        <v>0</v>
      </c>
      <c r="W11" s="1">
        <f t="shared" si="1"/>
        <v>0</v>
      </c>
    </row>
    <row r="12" spans="1:23" x14ac:dyDescent="0.25">
      <c r="A12" s="6" t="s">
        <v>25</v>
      </c>
      <c r="B12" s="6" t="s">
        <v>26</v>
      </c>
      <c r="C12" s="6" t="s">
        <v>15</v>
      </c>
      <c r="D12" s="16"/>
      <c r="E12" s="22" t="s">
        <v>16</v>
      </c>
      <c r="F12" s="16"/>
      <c r="G12" s="20"/>
      <c r="J12" s="98">
        <v>0.25</v>
      </c>
      <c r="K12" s="99">
        <f>$G12*J12</f>
        <v>0</v>
      </c>
      <c r="L12" s="100">
        <v>0.75</v>
      </c>
      <c r="M12" s="101">
        <f>G12*L12</f>
        <v>0</v>
      </c>
      <c r="N12" s="102">
        <v>0</v>
      </c>
      <c r="O12" s="103">
        <f>$G12*N12</f>
        <v>0</v>
      </c>
      <c r="P12" s="104">
        <v>0</v>
      </c>
      <c r="Q12" s="105">
        <f>$G12*P12</f>
        <v>0</v>
      </c>
      <c r="R12" s="106">
        <v>0</v>
      </c>
      <c r="S12" s="107">
        <f>$G12*R12</f>
        <v>0</v>
      </c>
      <c r="V12" s="108">
        <f t="shared" si="0"/>
        <v>1</v>
      </c>
      <c r="W12" s="1">
        <f t="shared" si="1"/>
        <v>0</v>
      </c>
    </row>
    <row r="13" spans="1:23" x14ac:dyDescent="0.25">
      <c r="A13" s="6" t="s">
        <v>27</v>
      </c>
      <c r="B13" s="6" t="s">
        <v>28</v>
      </c>
      <c r="C13" s="6" t="s">
        <v>15</v>
      </c>
      <c r="D13" s="16"/>
      <c r="E13" s="22" t="s">
        <v>16</v>
      </c>
      <c r="F13" s="16"/>
      <c r="G13" s="20"/>
      <c r="J13" s="98">
        <v>0</v>
      </c>
      <c r="K13" s="99">
        <f>$G13*J13</f>
        <v>0</v>
      </c>
      <c r="L13" s="100">
        <v>1</v>
      </c>
      <c r="M13" s="101">
        <f t="shared" ref="M13:M15" si="9">G13*L13</f>
        <v>0</v>
      </c>
      <c r="N13" s="102">
        <v>0</v>
      </c>
      <c r="O13" s="103">
        <f>$G13*N13</f>
        <v>0</v>
      </c>
      <c r="P13" s="104">
        <v>0</v>
      </c>
      <c r="Q13" s="105">
        <f>$G13*P13</f>
        <v>0</v>
      </c>
      <c r="R13" s="106">
        <v>0</v>
      </c>
      <c r="S13" s="107">
        <f>$G13*R13</f>
        <v>0</v>
      </c>
      <c r="V13" s="108">
        <f t="shared" si="0"/>
        <v>1</v>
      </c>
      <c r="W13" s="1">
        <f t="shared" si="1"/>
        <v>0</v>
      </c>
    </row>
    <row r="14" spans="1:23" x14ac:dyDescent="0.25">
      <c r="A14" s="6" t="s">
        <v>29</v>
      </c>
      <c r="B14" s="6" t="s">
        <v>30</v>
      </c>
      <c r="C14" s="6" t="s">
        <v>15</v>
      </c>
      <c r="D14" s="16"/>
      <c r="E14" s="22" t="s">
        <v>16</v>
      </c>
      <c r="F14" s="16"/>
      <c r="G14" s="20"/>
      <c r="J14" s="98">
        <v>0</v>
      </c>
      <c r="K14" s="99">
        <f t="shared" ref="K14" si="10">$G14*J14</f>
        <v>0</v>
      </c>
      <c r="L14" s="100">
        <v>1</v>
      </c>
      <c r="M14" s="101">
        <f t="shared" si="9"/>
        <v>0</v>
      </c>
      <c r="N14" s="102">
        <v>0</v>
      </c>
      <c r="O14" s="103">
        <f t="shared" ref="O14" si="11">$G14*N14</f>
        <v>0</v>
      </c>
      <c r="P14" s="104">
        <v>0</v>
      </c>
      <c r="Q14" s="105">
        <f t="shared" ref="Q14" si="12">$G14*P14</f>
        <v>0</v>
      </c>
      <c r="R14" s="106">
        <v>0</v>
      </c>
      <c r="S14" s="107">
        <f t="shared" ref="S14:S15" si="13">$G14*R14</f>
        <v>0</v>
      </c>
      <c r="V14" s="108">
        <f t="shared" ref="V14:V77" si="14">J14+L14+N14+P14+R14</f>
        <v>1</v>
      </c>
      <c r="W14" s="1">
        <f t="shared" ref="W14:W77" si="15">(K14+M14+O14+Q14+S14)-G14</f>
        <v>0</v>
      </c>
    </row>
    <row r="15" spans="1:23" x14ac:dyDescent="0.25">
      <c r="A15" s="6" t="s">
        <v>31</v>
      </c>
      <c r="B15" s="6" t="s">
        <v>32</v>
      </c>
      <c r="C15" s="6" t="s">
        <v>15</v>
      </c>
      <c r="D15" s="16"/>
      <c r="E15" s="22" t="s">
        <v>16</v>
      </c>
      <c r="F15" s="16"/>
      <c r="G15" s="20"/>
      <c r="J15" s="98">
        <v>0</v>
      </c>
      <c r="K15" s="99">
        <f>$G15*J15</f>
        <v>0</v>
      </c>
      <c r="L15" s="100">
        <v>1</v>
      </c>
      <c r="M15" s="101">
        <f t="shared" si="9"/>
        <v>0</v>
      </c>
      <c r="N15" s="102">
        <v>0</v>
      </c>
      <c r="O15" s="103">
        <f t="shared" ref="O15" si="16">$G15*N15</f>
        <v>0</v>
      </c>
      <c r="P15" s="104">
        <v>0</v>
      </c>
      <c r="Q15" s="105">
        <f t="shared" ref="Q15" si="17">$G15*P15</f>
        <v>0</v>
      </c>
      <c r="R15" s="106">
        <v>0</v>
      </c>
      <c r="S15" s="107">
        <f t="shared" si="13"/>
        <v>0</v>
      </c>
      <c r="V15" s="108">
        <f t="shared" si="14"/>
        <v>1</v>
      </c>
      <c r="W15" s="1">
        <f t="shared" si="15"/>
        <v>0</v>
      </c>
    </row>
    <row r="16" spans="1:23" x14ac:dyDescent="0.25">
      <c r="A16" s="6" t="s">
        <v>33</v>
      </c>
      <c r="B16" s="6" t="s">
        <v>34</v>
      </c>
      <c r="C16" s="6" t="s">
        <v>15</v>
      </c>
      <c r="D16" s="16"/>
      <c r="E16" s="22" t="s">
        <v>16</v>
      </c>
      <c r="F16" s="16"/>
      <c r="G16" s="20"/>
      <c r="J16" s="98">
        <v>1</v>
      </c>
      <c r="K16" s="99">
        <f>$G16*J16</f>
        <v>0</v>
      </c>
      <c r="L16" s="100">
        <v>0</v>
      </c>
      <c r="M16" s="101">
        <f>G16*L16</f>
        <v>0</v>
      </c>
      <c r="N16" s="102">
        <v>0</v>
      </c>
      <c r="O16" s="103">
        <f>$G16*N16</f>
        <v>0</v>
      </c>
      <c r="P16" s="104">
        <v>0</v>
      </c>
      <c r="Q16" s="105">
        <f>$G16*P16</f>
        <v>0</v>
      </c>
      <c r="R16" s="106">
        <v>0</v>
      </c>
      <c r="S16" s="107">
        <f>$G16*R16</f>
        <v>0</v>
      </c>
      <c r="V16" s="108">
        <f t="shared" si="14"/>
        <v>1</v>
      </c>
      <c r="W16" s="1">
        <f t="shared" si="15"/>
        <v>0</v>
      </c>
    </row>
    <row r="17" spans="1:23" x14ac:dyDescent="0.25">
      <c r="A17" s="6" t="s">
        <v>35</v>
      </c>
      <c r="B17" s="6" t="s">
        <v>36</v>
      </c>
      <c r="C17" s="6" t="s">
        <v>15</v>
      </c>
      <c r="D17" s="16"/>
      <c r="E17" s="22" t="s">
        <v>16</v>
      </c>
      <c r="F17" s="16"/>
      <c r="G17" s="20"/>
      <c r="J17" s="98">
        <v>1</v>
      </c>
      <c r="K17" s="99">
        <f t="shared" ref="K17:K18" si="18">$G17*J17</f>
        <v>0</v>
      </c>
      <c r="L17" s="100">
        <v>0</v>
      </c>
      <c r="M17" s="101">
        <f t="shared" ref="M17:M18" si="19">G17*L17</f>
        <v>0</v>
      </c>
      <c r="N17" s="102">
        <v>0</v>
      </c>
      <c r="O17" s="103">
        <f>$G17*N17</f>
        <v>0</v>
      </c>
      <c r="P17" s="104">
        <v>0</v>
      </c>
      <c r="Q17" s="105">
        <f>$G17*P17</f>
        <v>0</v>
      </c>
      <c r="R17" s="106">
        <v>0</v>
      </c>
      <c r="S17" s="107">
        <f>$G17*R17</f>
        <v>0</v>
      </c>
      <c r="V17" s="108">
        <f t="shared" si="14"/>
        <v>1</v>
      </c>
      <c r="W17" s="1">
        <f t="shared" si="15"/>
        <v>0</v>
      </c>
    </row>
    <row r="18" spans="1:23" x14ac:dyDescent="0.25">
      <c r="A18" s="6" t="s">
        <v>37</v>
      </c>
      <c r="B18" s="6" t="s">
        <v>38</v>
      </c>
      <c r="C18" s="6" t="s">
        <v>15</v>
      </c>
      <c r="D18" s="16"/>
      <c r="E18" s="22" t="s">
        <v>16</v>
      </c>
      <c r="F18" s="16"/>
      <c r="G18" s="20"/>
      <c r="J18" s="98">
        <v>0.25</v>
      </c>
      <c r="K18" s="99">
        <f t="shared" si="18"/>
        <v>0</v>
      </c>
      <c r="L18" s="100">
        <v>0.75</v>
      </c>
      <c r="M18" s="101">
        <f t="shared" si="19"/>
        <v>0</v>
      </c>
      <c r="N18" s="102">
        <v>0</v>
      </c>
      <c r="O18" s="103">
        <f t="shared" ref="O18" si="20">$G18*N18</f>
        <v>0</v>
      </c>
      <c r="P18" s="104">
        <v>0</v>
      </c>
      <c r="Q18" s="105">
        <f t="shared" ref="Q18" si="21">$G18*P18</f>
        <v>0</v>
      </c>
      <c r="R18" s="106">
        <v>0</v>
      </c>
      <c r="S18" s="107">
        <f t="shared" ref="S18" si="22">$G18*R18</f>
        <v>0</v>
      </c>
      <c r="V18" s="108">
        <f t="shared" si="14"/>
        <v>1</v>
      </c>
      <c r="W18" s="1">
        <f t="shared" si="15"/>
        <v>0</v>
      </c>
    </row>
    <row r="19" spans="1:23" x14ac:dyDescent="0.25">
      <c r="A19" s="7"/>
      <c r="B19" s="7"/>
      <c r="C19" s="7"/>
      <c r="D19" s="15"/>
      <c r="E19" s="7"/>
      <c r="F19" s="15"/>
      <c r="G19" s="19"/>
      <c r="J19" s="98"/>
      <c r="K19" s="99"/>
      <c r="L19" s="100"/>
      <c r="M19" s="101"/>
      <c r="N19" s="102"/>
      <c r="O19" s="103"/>
      <c r="P19" s="104"/>
      <c r="Q19" s="105"/>
      <c r="R19" s="106"/>
      <c r="S19" s="107"/>
      <c r="V19" s="108">
        <f t="shared" si="14"/>
        <v>0</v>
      </c>
      <c r="W19" s="1">
        <f t="shared" si="15"/>
        <v>0</v>
      </c>
    </row>
    <row r="20" spans="1:23" x14ac:dyDescent="0.25">
      <c r="A20" s="6" t="s">
        <v>39</v>
      </c>
      <c r="B20" s="11" t="s">
        <v>40</v>
      </c>
      <c r="C20" s="7"/>
      <c r="D20" s="15"/>
      <c r="E20" s="7"/>
      <c r="F20" s="15"/>
      <c r="G20" s="19"/>
      <c r="J20" s="60"/>
      <c r="K20" s="61"/>
      <c r="L20" s="70"/>
      <c r="M20" s="71"/>
      <c r="N20" s="94"/>
      <c r="O20" s="95"/>
      <c r="P20" s="78"/>
      <c r="Q20" s="79"/>
      <c r="R20" s="86"/>
      <c r="S20" s="87"/>
      <c r="V20" s="108">
        <f t="shared" si="14"/>
        <v>0</v>
      </c>
      <c r="W20" s="1">
        <f t="shared" si="15"/>
        <v>0</v>
      </c>
    </row>
    <row r="21" spans="1:23" x14ac:dyDescent="0.25">
      <c r="A21" s="6" t="s">
        <v>41</v>
      </c>
      <c r="B21" s="6" t="s">
        <v>42</v>
      </c>
      <c r="C21" s="6" t="s">
        <v>15</v>
      </c>
      <c r="D21" s="16"/>
      <c r="E21" s="22" t="s">
        <v>16</v>
      </c>
      <c r="F21" s="16"/>
      <c r="G21" s="20"/>
      <c r="J21" s="98">
        <v>0.5</v>
      </c>
      <c r="K21" s="99">
        <f>$G21*J21</f>
        <v>0</v>
      </c>
      <c r="L21" s="100">
        <v>0.5</v>
      </c>
      <c r="M21" s="101">
        <f>G21*L21</f>
        <v>0</v>
      </c>
      <c r="N21" s="102">
        <v>0</v>
      </c>
      <c r="O21" s="103">
        <f>$G21*N21</f>
        <v>0</v>
      </c>
      <c r="P21" s="104">
        <v>0</v>
      </c>
      <c r="Q21" s="105">
        <f>$G21*P21</f>
        <v>0</v>
      </c>
      <c r="R21" s="106">
        <v>0</v>
      </c>
      <c r="S21" s="107">
        <f>$G21*R21</f>
        <v>0</v>
      </c>
      <c r="V21" s="108">
        <f t="shared" si="14"/>
        <v>1</v>
      </c>
      <c r="W21" s="1">
        <f t="shared" si="15"/>
        <v>0</v>
      </c>
    </row>
    <row r="22" spans="1:23" x14ac:dyDescent="0.25">
      <c r="A22" s="6" t="s">
        <v>43</v>
      </c>
      <c r="B22" s="6" t="s">
        <v>44</v>
      </c>
      <c r="C22" s="6" t="s">
        <v>15</v>
      </c>
      <c r="D22" s="16"/>
      <c r="E22" s="22" t="s">
        <v>16</v>
      </c>
      <c r="F22" s="16"/>
      <c r="G22" s="20"/>
      <c r="J22" s="98">
        <v>1</v>
      </c>
      <c r="K22" s="99">
        <f>$G22*J22</f>
        <v>0</v>
      </c>
      <c r="L22" s="100">
        <v>0</v>
      </c>
      <c r="M22" s="101">
        <f t="shared" ref="M22:M24" si="23">G22*L22</f>
        <v>0</v>
      </c>
      <c r="N22" s="102">
        <v>0</v>
      </c>
      <c r="O22" s="103">
        <f>$G22*N22</f>
        <v>0</v>
      </c>
      <c r="P22" s="104">
        <v>0</v>
      </c>
      <c r="Q22" s="105">
        <f>$G22*P22</f>
        <v>0</v>
      </c>
      <c r="R22" s="106">
        <v>0</v>
      </c>
      <c r="S22" s="107">
        <f>$G22*R22</f>
        <v>0</v>
      </c>
      <c r="V22" s="108">
        <f t="shared" si="14"/>
        <v>1</v>
      </c>
      <c r="W22" s="1">
        <f t="shared" si="15"/>
        <v>0</v>
      </c>
    </row>
    <row r="23" spans="1:23" x14ac:dyDescent="0.25">
      <c r="A23" s="6" t="s">
        <v>45</v>
      </c>
      <c r="B23" s="6" t="s">
        <v>46</v>
      </c>
      <c r="C23" s="6" t="s">
        <v>15</v>
      </c>
      <c r="D23" s="16"/>
      <c r="E23" s="22" t="s">
        <v>16</v>
      </c>
      <c r="F23" s="16"/>
      <c r="G23" s="20"/>
      <c r="J23" s="98">
        <v>1</v>
      </c>
      <c r="K23" s="99">
        <f t="shared" ref="K23" si="24">$G23*J23</f>
        <v>0</v>
      </c>
      <c r="L23" s="100">
        <v>0</v>
      </c>
      <c r="M23" s="101">
        <f t="shared" si="23"/>
        <v>0</v>
      </c>
      <c r="N23" s="102">
        <v>0</v>
      </c>
      <c r="O23" s="103">
        <f t="shared" ref="O23" si="25">$G23*N23</f>
        <v>0</v>
      </c>
      <c r="P23" s="104">
        <v>0</v>
      </c>
      <c r="Q23" s="105">
        <f t="shared" ref="Q23" si="26">$G23*P23</f>
        <v>0</v>
      </c>
      <c r="R23" s="106">
        <v>0</v>
      </c>
      <c r="S23" s="107">
        <f t="shared" ref="S23:S24" si="27">$G23*R23</f>
        <v>0</v>
      </c>
      <c r="V23" s="108">
        <f t="shared" si="14"/>
        <v>1</v>
      </c>
      <c r="W23" s="1">
        <f t="shared" si="15"/>
        <v>0</v>
      </c>
    </row>
    <row r="24" spans="1:23" x14ac:dyDescent="0.25">
      <c r="A24" s="6" t="s">
        <v>47</v>
      </c>
      <c r="B24" s="6" t="s">
        <v>48</v>
      </c>
      <c r="C24" s="6" t="s">
        <v>15</v>
      </c>
      <c r="D24" s="16"/>
      <c r="E24" s="22" t="s">
        <v>16</v>
      </c>
      <c r="F24" s="16"/>
      <c r="G24" s="20"/>
      <c r="J24" s="98">
        <v>0</v>
      </c>
      <c r="K24" s="99">
        <f>$G24*J24</f>
        <v>0</v>
      </c>
      <c r="L24" s="100">
        <v>1</v>
      </c>
      <c r="M24" s="101">
        <f t="shared" si="23"/>
        <v>0</v>
      </c>
      <c r="N24" s="102">
        <v>0</v>
      </c>
      <c r="O24" s="103">
        <f t="shared" ref="O24" si="28">$G24*N24</f>
        <v>0</v>
      </c>
      <c r="P24" s="104">
        <v>0</v>
      </c>
      <c r="Q24" s="105">
        <f t="shared" ref="Q24" si="29">$G24*P24</f>
        <v>0</v>
      </c>
      <c r="R24" s="106">
        <v>0</v>
      </c>
      <c r="S24" s="107">
        <f t="shared" si="27"/>
        <v>0</v>
      </c>
      <c r="V24" s="108">
        <f t="shared" si="14"/>
        <v>1</v>
      </c>
      <c r="W24" s="1">
        <f t="shared" si="15"/>
        <v>0</v>
      </c>
    </row>
    <row r="25" spans="1:23" x14ac:dyDescent="0.25">
      <c r="A25" s="6" t="s">
        <v>49</v>
      </c>
      <c r="B25" s="6" t="s">
        <v>50</v>
      </c>
      <c r="C25" s="6" t="s">
        <v>15</v>
      </c>
      <c r="D25" s="16"/>
      <c r="E25" s="22" t="s">
        <v>16</v>
      </c>
      <c r="F25" s="16"/>
      <c r="G25" s="20"/>
      <c r="J25" s="98">
        <v>1</v>
      </c>
      <c r="K25" s="99">
        <f>$G25*J25</f>
        <v>0</v>
      </c>
      <c r="L25" s="100">
        <v>0</v>
      </c>
      <c r="M25" s="101">
        <f>G25*L25</f>
        <v>0</v>
      </c>
      <c r="N25" s="102">
        <v>0</v>
      </c>
      <c r="O25" s="103">
        <f>$G25*N25</f>
        <v>0</v>
      </c>
      <c r="P25" s="104">
        <v>0</v>
      </c>
      <c r="Q25" s="105">
        <f>$G25*P25</f>
        <v>0</v>
      </c>
      <c r="R25" s="106">
        <v>0</v>
      </c>
      <c r="S25" s="107">
        <f>$G25*R25</f>
        <v>0</v>
      </c>
      <c r="V25" s="108">
        <f t="shared" si="14"/>
        <v>1</v>
      </c>
      <c r="W25" s="1">
        <f t="shared" si="15"/>
        <v>0</v>
      </c>
    </row>
    <row r="26" spans="1:23" x14ac:dyDescent="0.25">
      <c r="A26" s="7"/>
      <c r="B26" s="7"/>
      <c r="C26" s="7"/>
      <c r="D26" s="15"/>
      <c r="E26" s="7"/>
      <c r="F26" s="15"/>
      <c r="G26" s="19"/>
      <c r="J26" s="60"/>
      <c r="K26" s="61"/>
      <c r="L26" s="70"/>
      <c r="M26" s="71"/>
      <c r="N26" s="94"/>
      <c r="O26" s="95"/>
      <c r="P26" s="78"/>
      <c r="Q26" s="79"/>
      <c r="R26" s="86"/>
      <c r="S26" s="87"/>
      <c r="V26" s="108">
        <f t="shared" si="14"/>
        <v>0</v>
      </c>
      <c r="W26" s="1">
        <f t="shared" si="15"/>
        <v>0</v>
      </c>
    </row>
    <row r="27" spans="1:23" x14ac:dyDescent="0.25">
      <c r="A27" s="6" t="s">
        <v>51</v>
      </c>
      <c r="B27" s="10" t="s">
        <v>52</v>
      </c>
      <c r="C27" s="7"/>
      <c r="D27" s="15"/>
      <c r="E27" s="7"/>
      <c r="F27" s="15"/>
      <c r="G27" s="19"/>
      <c r="J27" s="60"/>
      <c r="K27" s="61"/>
      <c r="L27" s="70"/>
      <c r="M27" s="71"/>
      <c r="N27" s="94"/>
      <c r="O27" s="95"/>
      <c r="P27" s="78"/>
      <c r="Q27" s="79"/>
      <c r="R27" s="86"/>
      <c r="S27" s="87"/>
      <c r="V27" s="108">
        <f t="shared" si="14"/>
        <v>0</v>
      </c>
      <c r="W27" s="1">
        <f t="shared" si="15"/>
        <v>0</v>
      </c>
    </row>
    <row r="28" spans="1:23" x14ac:dyDescent="0.25">
      <c r="A28" s="6" t="s">
        <v>53</v>
      </c>
      <c r="B28" s="10" t="s">
        <v>54</v>
      </c>
      <c r="C28" s="7"/>
      <c r="D28" s="15"/>
      <c r="E28" s="7"/>
      <c r="F28" s="15"/>
      <c r="G28" s="19"/>
      <c r="J28" s="60"/>
      <c r="K28" s="61"/>
      <c r="L28" s="70"/>
      <c r="M28" s="71"/>
      <c r="N28" s="94"/>
      <c r="O28" s="95"/>
      <c r="P28" s="78"/>
      <c r="Q28" s="79"/>
      <c r="R28" s="86"/>
      <c r="S28" s="87"/>
      <c r="V28" s="108">
        <f t="shared" si="14"/>
        <v>0</v>
      </c>
      <c r="W28" s="1">
        <f t="shared" si="15"/>
        <v>0</v>
      </c>
    </row>
    <row r="29" spans="1:23" x14ac:dyDescent="0.25">
      <c r="A29" s="6" t="s">
        <v>55</v>
      </c>
      <c r="B29" s="11" t="s">
        <v>56</v>
      </c>
      <c r="C29" s="7"/>
      <c r="D29" s="15"/>
      <c r="E29" s="7"/>
      <c r="F29" s="15"/>
      <c r="G29" s="19"/>
      <c r="J29" s="60"/>
      <c r="K29" s="61"/>
      <c r="L29" s="70"/>
      <c r="M29" s="71"/>
      <c r="N29" s="94"/>
      <c r="O29" s="95"/>
      <c r="P29" s="78"/>
      <c r="Q29" s="79"/>
      <c r="R29" s="86"/>
      <c r="S29" s="87"/>
      <c r="V29" s="108">
        <f t="shared" si="14"/>
        <v>0</v>
      </c>
      <c r="W29" s="1">
        <f t="shared" si="15"/>
        <v>0</v>
      </c>
    </row>
    <row r="30" spans="1:23" x14ac:dyDescent="0.25">
      <c r="A30" s="6" t="s">
        <v>57</v>
      </c>
      <c r="B30" s="6" t="s">
        <v>58</v>
      </c>
      <c r="C30" s="6" t="s">
        <v>15</v>
      </c>
      <c r="D30" s="16"/>
      <c r="E30" s="22" t="s">
        <v>16</v>
      </c>
      <c r="F30" s="16"/>
      <c r="G30" s="20"/>
      <c r="J30" s="98">
        <v>0</v>
      </c>
      <c r="K30" s="99">
        <f>$G30*J30</f>
        <v>0</v>
      </c>
      <c r="L30" s="100">
        <v>1</v>
      </c>
      <c r="M30" s="101">
        <f t="shared" ref="M30:M31" si="30">G30*L30</f>
        <v>0</v>
      </c>
      <c r="N30" s="102">
        <v>0</v>
      </c>
      <c r="O30" s="103">
        <f>$G30*N30</f>
        <v>0</v>
      </c>
      <c r="P30" s="104">
        <v>0</v>
      </c>
      <c r="Q30" s="105">
        <f>$G30*P30</f>
        <v>0</v>
      </c>
      <c r="R30" s="106">
        <v>0</v>
      </c>
      <c r="S30" s="107">
        <f>$G30*R30</f>
        <v>0</v>
      </c>
      <c r="V30" s="108">
        <f t="shared" si="14"/>
        <v>1</v>
      </c>
      <c r="W30" s="1">
        <f t="shared" si="15"/>
        <v>0</v>
      </c>
    </row>
    <row r="31" spans="1:23" x14ac:dyDescent="0.25">
      <c r="A31" s="6" t="s">
        <v>59</v>
      </c>
      <c r="B31" s="6" t="s">
        <v>60</v>
      </c>
      <c r="C31" s="6" t="s">
        <v>15</v>
      </c>
      <c r="D31" s="16"/>
      <c r="E31" s="22" t="s">
        <v>16</v>
      </c>
      <c r="F31" s="16"/>
      <c r="G31" s="20"/>
      <c r="J31" s="98">
        <v>0</v>
      </c>
      <c r="K31" s="99">
        <f>$G31*J31</f>
        <v>0</v>
      </c>
      <c r="L31" s="100">
        <v>1</v>
      </c>
      <c r="M31" s="101">
        <f t="shared" si="30"/>
        <v>0</v>
      </c>
      <c r="N31" s="102">
        <v>0</v>
      </c>
      <c r="O31" s="103">
        <f>$G31*N31</f>
        <v>0</v>
      </c>
      <c r="P31" s="104">
        <v>0</v>
      </c>
      <c r="Q31" s="105">
        <f>$G31*P31</f>
        <v>0</v>
      </c>
      <c r="R31" s="106">
        <v>0</v>
      </c>
      <c r="S31" s="107">
        <f>$G31*R31</f>
        <v>0</v>
      </c>
      <c r="V31" s="108">
        <f t="shared" si="14"/>
        <v>1</v>
      </c>
      <c r="W31" s="1">
        <f t="shared" si="15"/>
        <v>0</v>
      </c>
    </row>
    <row r="32" spans="1:23" x14ac:dyDescent="0.25">
      <c r="A32" s="6" t="s">
        <v>61</v>
      </c>
      <c r="B32" s="6" t="s">
        <v>62</v>
      </c>
      <c r="C32" s="6" t="s">
        <v>63</v>
      </c>
      <c r="D32" s="16"/>
      <c r="E32" s="22" t="s">
        <v>4</v>
      </c>
      <c r="F32" s="16"/>
      <c r="G32" s="20"/>
      <c r="J32" s="98">
        <v>0</v>
      </c>
      <c r="K32" s="99">
        <f t="shared" ref="K32:K33" si="31">$G32*J32</f>
        <v>0</v>
      </c>
      <c r="L32" s="100">
        <v>1</v>
      </c>
      <c r="M32" s="101">
        <f t="shared" ref="M32:M33" si="32">G32*L32</f>
        <v>0</v>
      </c>
      <c r="N32" s="102">
        <v>0</v>
      </c>
      <c r="O32" s="103">
        <f t="shared" ref="O32" si="33">$G32*N32</f>
        <v>0</v>
      </c>
      <c r="P32" s="104">
        <v>0</v>
      </c>
      <c r="Q32" s="105">
        <f t="shared" ref="Q32" si="34">$G32*P32</f>
        <v>0</v>
      </c>
      <c r="R32" s="106">
        <v>0</v>
      </c>
      <c r="S32" s="107">
        <f t="shared" ref="S32:S33" si="35">$G32*R32</f>
        <v>0</v>
      </c>
      <c r="V32" s="108">
        <f t="shared" si="14"/>
        <v>1</v>
      </c>
      <c r="W32" s="1">
        <f t="shared" si="15"/>
        <v>0</v>
      </c>
    </row>
    <row r="33" spans="1:23" x14ac:dyDescent="0.25">
      <c r="A33" s="6" t="s">
        <v>64</v>
      </c>
      <c r="B33" s="6" t="s">
        <v>65</v>
      </c>
      <c r="C33" s="6" t="s">
        <v>15</v>
      </c>
      <c r="D33" s="16"/>
      <c r="E33" s="22" t="s">
        <v>16</v>
      </c>
      <c r="F33" s="16"/>
      <c r="G33" s="20"/>
      <c r="J33" s="98">
        <v>0</v>
      </c>
      <c r="K33" s="99">
        <f t="shared" si="31"/>
        <v>0</v>
      </c>
      <c r="L33" s="100">
        <v>1</v>
      </c>
      <c r="M33" s="101">
        <f t="shared" si="32"/>
        <v>0</v>
      </c>
      <c r="N33" s="102">
        <v>0</v>
      </c>
      <c r="O33" s="103">
        <f t="shared" ref="O33" si="36">$G33*N33</f>
        <v>0</v>
      </c>
      <c r="P33" s="104">
        <v>0</v>
      </c>
      <c r="Q33" s="105">
        <f t="shared" ref="Q33" si="37">$G33*P33</f>
        <v>0</v>
      </c>
      <c r="R33" s="106">
        <v>0</v>
      </c>
      <c r="S33" s="107">
        <f t="shared" si="35"/>
        <v>0</v>
      </c>
      <c r="V33" s="108">
        <f t="shared" si="14"/>
        <v>1</v>
      </c>
      <c r="W33" s="1">
        <f t="shared" si="15"/>
        <v>0</v>
      </c>
    </row>
    <row r="34" spans="1:23" x14ac:dyDescent="0.25">
      <c r="A34" s="7"/>
      <c r="B34" s="7"/>
      <c r="C34" s="7"/>
      <c r="D34" s="15"/>
      <c r="E34" s="7"/>
      <c r="F34" s="15"/>
      <c r="G34" s="19"/>
      <c r="J34" s="60"/>
      <c r="K34" s="61"/>
      <c r="L34" s="70"/>
      <c r="M34" s="71"/>
      <c r="N34" s="102"/>
      <c r="O34" s="103"/>
      <c r="P34" s="104"/>
      <c r="Q34" s="105"/>
      <c r="R34" s="106"/>
      <c r="S34" s="107"/>
      <c r="V34" s="108">
        <f t="shared" si="14"/>
        <v>0</v>
      </c>
      <c r="W34" s="1">
        <f t="shared" si="15"/>
        <v>0</v>
      </c>
    </row>
    <row r="35" spans="1:23" x14ac:dyDescent="0.25">
      <c r="A35" s="6" t="s">
        <v>66</v>
      </c>
      <c r="B35" s="11" t="s">
        <v>67</v>
      </c>
      <c r="C35" s="7"/>
      <c r="D35" s="15"/>
      <c r="E35" s="7"/>
      <c r="F35" s="15"/>
      <c r="G35" s="19"/>
      <c r="J35" s="60"/>
      <c r="K35" s="61"/>
      <c r="L35" s="70"/>
      <c r="M35" s="71"/>
      <c r="N35" s="94"/>
      <c r="O35" s="95"/>
      <c r="P35" s="78"/>
      <c r="Q35" s="79"/>
      <c r="R35" s="86"/>
      <c r="S35" s="87"/>
      <c r="V35" s="108">
        <f t="shared" si="14"/>
        <v>0</v>
      </c>
      <c r="W35" s="1">
        <f t="shared" si="15"/>
        <v>0</v>
      </c>
    </row>
    <row r="36" spans="1:23" x14ac:dyDescent="0.25">
      <c r="A36" s="6" t="s">
        <v>68</v>
      </c>
      <c r="B36" s="6" t="s">
        <v>69</v>
      </c>
      <c r="C36" s="6" t="s">
        <v>15</v>
      </c>
      <c r="D36" s="16"/>
      <c r="E36" s="22" t="s">
        <v>16</v>
      </c>
      <c r="F36" s="16"/>
      <c r="G36" s="20"/>
      <c r="J36" s="98">
        <v>0</v>
      </c>
      <c r="K36" s="99">
        <f>$G36*J36</f>
        <v>0</v>
      </c>
      <c r="L36" s="100">
        <v>1</v>
      </c>
      <c r="M36" s="101">
        <f t="shared" ref="M36:M40" si="38">G36*L36</f>
        <v>0</v>
      </c>
      <c r="N36" s="102">
        <v>0</v>
      </c>
      <c r="O36" s="103">
        <f>$G36*N36</f>
        <v>0</v>
      </c>
      <c r="P36" s="104">
        <v>0</v>
      </c>
      <c r="Q36" s="105">
        <f>$G36*P36</f>
        <v>0</v>
      </c>
      <c r="R36" s="106">
        <v>0</v>
      </c>
      <c r="S36" s="107">
        <f>$G36*R36</f>
        <v>0</v>
      </c>
      <c r="V36" s="108">
        <f t="shared" si="14"/>
        <v>1</v>
      </c>
      <c r="W36" s="1">
        <f t="shared" si="15"/>
        <v>0</v>
      </c>
    </row>
    <row r="37" spans="1:23" x14ac:dyDescent="0.25">
      <c r="A37" s="6" t="s">
        <v>70</v>
      </c>
      <c r="B37" s="6" t="s">
        <v>71</v>
      </c>
      <c r="C37" s="6" t="s">
        <v>15</v>
      </c>
      <c r="D37" s="16"/>
      <c r="E37" s="22" t="s">
        <v>16</v>
      </c>
      <c r="F37" s="16"/>
      <c r="G37" s="20"/>
      <c r="J37" s="98">
        <v>0</v>
      </c>
      <c r="K37" s="99">
        <f>$G37*J37</f>
        <v>0</v>
      </c>
      <c r="L37" s="100">
        <v>1</v>
      </c>
      <c r="M37" s="101">
        <f t="shared" si="38"/>
        <v>0</v>
      </c>
      <c r="N37" s="102">
        <v>0</v>
      </c>
      <c r="O37" s="103">
        <f>$G37*N37</f>
        <v>0</v>
      </c>
      <c r="P37" s="104">
        <v>0</v>
      </c>
      <c r="Q37" s="105">
        <f>$G37*P37</f>
        <v>0</v>
      </c>
      <c r="R37" s="106">
        <v>0</v>
      </c>
      <c r="S37" s="107">
        <f>$G37*R37</f>
        <v>0</v>
      </c>
      <c r="V37" s="108">
        <f t="shared" si="14"/>
        <v>1</v>
      </c>
      <c r="W37" s="1">
        <f t="shared" si="15"/>
        <v>0</v>
      </c>
    </row>
    <row r="38" spans="1:23" x14ac:dyDescent="0.25">
      <c r="A38" s="6" t="s">
        <v>72</v>
      </c>
      <c r="B38" s="6" t="s">
        <v>73</v>
      </c>
      <c r="C38" s="6" t="s">
        <v>15</v>
      </c>
      <c r="D38" s="16"/>
      <c r="E38" s="22" t="s">
        <v>16</v>
      </c>
      <c r="F38" s="16"/>
      <c r="G38" s="20"/>
      <c r="J38" s="98">
        <v>0</v>
      </c>
      <c r="K38" s="99">
        <f t="shared" ref="K38:K39" si="39">$G38*J38</f>
        <v>0</v>
      </c>
      <c r="L38" s="100">
        <v>1</v>
      </c>
      <c r="M38" s="101">
        <f t="shared" si="38"/>
        <v>0</v>
      </c>
      <c r="N38" s="102">
        <v>0</v>
      </c>
      <c r="O38" s="103">
        <f t="shared" ref="O38" si="40">$G38*N38</f>
        <v>0</v>
      </c>
      <c r="P38" s="104">
        <v>0</v>
      </c>
      <c r="Q38" s="105">
        <f t="shared" ref="Q38" si="41">$G38*P38</f>
        <v>0</v>
      </c>
      <c r="R38" s="106">
        <v>0</v>
      </c>
      <c r="S38" s="107">
        <f t="shared" ref="S38:S39" si="42">$G38*R38</f>
        <v>0</v>
      </c>
      <c r="V38" s="108">
        <f t="shared" si="14"/>
        <v>1</v>
      </c>
      <c r="W38" s="1">
        <f t="shared" si="15"/>
        <v>0</v>
      </c>
    </row>
    <row r="39" spans="1:23" x14ac:dyDescent="0.25">
      <c r="A39" s="6" t="s">
        <v>74</v>
      </c>
      <c r="B39" s="6" t="s">
        <v>75</v>
      </c>
      <c r="C39" s="6" t="s">
        <v>15</v>
      </c>
      <c r="D39" s="16"/>
      <c r="E39" s="22" t="s">
        <v>16</v>
      </c>
      <c r="F39" s="16"/>
      <c r="G39" s="20"/>
      <c r="J39" s="98">
        <v>0</v>
      </c>
      <c r="K39" s="99">
        <f t="shared" si="39"/>
        <v>0</v>
      </c>
      <c r="L39" s="100">
        <v>1</v>
      </c>
      <c r="M39" s="101">
        <f t="shared" si="38"/>
        <v>0</v>
      </c>
      <c r="N39" s="102">
        <v>0</v>
      </c>
      <c r="O39" s="103">
        <f t="shared" ref="O39" si="43">$G39*N39</f>
        <v>0</v>
      </c>
      <c r="P39" s="104">
        <v>0</v>
      </c>
      <c r="Q39" s="105">
        <f t="shared" ref="Q39" si="44">$G39*P39</f>
        <v>0</v>
      </c>
      <c r="R39" s="106">
        <v>0</v>
      </c>
      <c r="S39" s="107">
        <f t="shared" si="42"/>
        <v>0</v>
      </c>
      <c r="V39" s="108">
        <f t="shared" si="14"/>
        <v>1</v>
      </c>
      <c r="W39" s="1">
        <f t="shared" si="15"/>
        <v>0</v>
      </c>
    </row>
    <row r="40" spans="1:23" x14ac:dyDescent="0.25">
      <c r="A40" s="6" t="s">
        <v>76</v>
      </c>
      <c r="B40" s="6" t="s">
        <v>77</v>
      </c>
      <c r="C40" s="6" t="s">
        <v>15</v>
      </c>
      <c r="D40" s="16"/>
      <c r="E40" s="22" t="s">
        <v>16</v>
      </c>
      <c r="F40" s="16"/>
      <c r="G40" s="20"/>
      <c r="J40" s="98">
        <v>0</v>
      </c>
      <c r="K40" s="99">
        <f>$G40*J40</f>
        <v>0</v>
      </c>
      <c r="L40" s="100">
        <v>1</v>
      </c>
      <c r="M40" s="101">
        <f t="shared" si="38"/>
        <v>0</v>
      </c>
      <c r="N40" s="102">
        <v>0</v>
      </c>
      <c r="O40" s="103">
        <f>$G40*N40</f>
        <v>0</v>
      </c>
      <c r="P40" s="104">
        <v>0</v>
      </c>
      <c r="Q40" s="105">
        <f>$G40*P40</f>
        <v>0</v>
      </c>
      <c r="R40" s="106">
        <v>0</v>
      </c>
      <c r="S40" s="107">
        <f>$G40*R40</f>
        <v>0</v>
      </c>
      <c r="V40" s="108">
        <f t="shared" si="14"/>
        <v>1</v>
      </c>
      <c r="W40" s="1">
        <f t="shared" si="15"/>
        <v>0</v>
      </c>
    </row>
    <row r="41" spans="1:23" x14ac:dyDescent="0.25">
      <c r="A41" s="7"/>
      <c r="B41" s="7"/>
      <c r="C41" s="7"/>
      <c r="D41" s="15"/>
      <c r="E41" s="7"/>
      <c r="F41" s="15"/>
      <c r="G41" s="19"/>
      <c r="J41" s="60"/>
      <c r="K41" s="61"/>
      <c r="L41" s="70"/>
      <c r="M41" s="71"/>
      <c r="N41" s="94"/>
      <c r="O41" s="95"/>
      <c r="P41" s="78"/>
      <c r="Q41" s="79"/>
      <c r="R41" s="86"/>
      <c r="S41" s="87"/>
      <c r="V41" s="108">
        <f t="shared" si="14"/>
        <v>0</v>
      </c>
      <c r="W41" s="1">
        <f t="shared" si="15"/>
        <v>0</v>
      </c>
    </row>
    <row r="42" spans="1:23" x14ac:dyDescent="0.25">
      <c r="A42" s="6" t="s">
        <v>78</v>
      </c>
      <c r="B42" s="10" t="s">
        <v>79</v>
      </c>
      <c r="C42" s="7"/>
      <c r="D42" s="15"/>
      <c r="E42" s="7"/>
      <c r="F42" s="15"/>
      <c r="G42" s="19"/>
      <c r="J42" s="60"/>
      <c r="K42" s="61"/>
      <c r="L42" s="70"/>
      <c r="M42" s="71"/>
      <c r="N42" s="94"/>
      <c r="O42" s="95"/>
      <c r="P42" s="78"/>
      <c r="Q42" s="79"/>
      <c r="R42" s="86"/>
      <c r="S42" s="87"/>
      <c r="V42" s="108">
        <f t="shared" si="14"/>
        <v>0</v>
      </c>
      <c r="W42" s="1">
        <f t="shared" si="15"/>
        <v>0</v>
      </c>
    </row>
    <row r="43" spans="1:23" x14ac:dyDescent="0.25">
      <c r="A43" s="6" t="s">
        <v>80</v>
      </c>
      <c r="B43" s="11" t="s">
        <v>56</v>
      </c>
      <c r="C43" s="7"/>
      <c r="D43" s="15"/>
      <c r="E43" s="7"/>
      <c r="F43" s="15"/>
      <c r="G43" s="19"/>
      <c r="J43" s="60"/>
      <c r="K43" s="61"/>
      <c r="L43" s="70"/>
      <c r="M43" s="71"/>
      <c r="N43" s="94"/>
      <c r="O43" s="95"/>
      <c r="P43" s="78"/>
      <c r="Q43" s="79"/>
      <c r="R43" s="86"/>
      <c r="S43" s="87"/>
      <c r="V43" s="108">
        <f t="shared" si="14"/>
        <v>0</v>
      </c>
      <c r="W43" s="1">
        <f t="shared" si="15"/>
        <v>0</v>
      </c>
    </row>
    <row r="44" spans="1:23" x14ac:dyDescent="0.25">
      <c r="A44" s="6" t="s">
        <v>81</v>
      </c>
      <c r="B44" s="6" t="s">
        <v>58</v>
      </c>
      <c r="C44" s="6" t="s">
        <v>15</v>
      </c>
      <c r="D44" s="16"/>
      <c r="E44" s="22" t="s">
        <v>16</v>
      </c>
      <c r="F44" s="16"/>
      <c r="G44" s="20"/>
      <c r="J44" s="98">
        <v>0</v>
      </c>
      <c r="K44" s="99">
        <f>$G44*J44</f>
        <v>0</v>
      </c>
      <c r="L44" s="100">
        <v>1</v>
      </c>
      <c r="M44" s="101">
        <f t="shared" ref="M44:M47" si="45">G44*L44</f>
        <v>0</v>
      </c>
      <c r="N44" s="102">
        <v>0</v>
      </c>
      <c r="O44" s="103">
        <f>$G44*N44</f>
        <v>0</v>
      </c>
      <c r="P44" s="104">
        <v>0</v>
      </c>
      <c r="Q44" s="105">
        <f>$G44*P44</f>
        <v>0</v>
      </c>
      <c r="R44" s="106">
        <v>0</v>
      </c>
      <c r="S44" s="107">
        <f>$G44*R44</f>
        <v>0</v>
      </c>
      <c r="V44" s="108">
        <f t="shared" si="14"/>
        <v>1</v>
      </c>
      <c r="W44" s="1">
        <f t="shared" si="15"/>
        <v>0</v>
      </c>
    </row>
    <row r="45" spans="1:23" x14ac:dyDescent="0.25">
      <c r="A45" s="6" t="s">
        <v>82</v>
      </c>
      <c r="B45" s="6" t="s">
        <v>60</v>
      </c>
      <c r="C45" s="6" t="s">
        <v>15</v>
      </c>
      <c r="D45" s="16"/>
      <c r="E45" s="22" t="s">
        <v>16</v>
      </c>
      <c r="F45" s="16"/>
      <c r="G45" s="20"/>
      <c r="J45" s="98">
        <v>0</v>
      </c>
      <c r="K45" s="99">
        <f>$G45*J45</f>
        <v>0</v>
      </c>
      <c r="L45" s="100">
        <v>1</v>
      </c>
      <c r="M45" s="101">
        <f t="shared" si="45"/>
        <v>0</v>
      </c>
      <c r="N45" s="102">
        <v>0</v>
      </c>
      <c r="O45" s="103">
        <f>$G45*N45</f>
        <v>0</v>
      </c>
      <c r="P45" s="104">
        <v>0</v>
      </c>
      <c r="Q45" s="105">
        <f>$G45*P45</f>
        <v>0</v>
      </c>
      <c r="R45" s="106">
        <v>0</v>
      </c>
      <c r="S45" s="107">
        <f>$G45*R45</f>
        <v>0</v>
      </c>
      <c r="V45" s="108">
        <f t="shared" si="14"/>
        <v>1</v>
      </c>
      <c r="W45" s="1">
        <f t="shared" si="15"/>
        <v>0</v>
      </c>
    </row>
    <row r="46" spans="1:23" x14ac:dyDescent="0.25">
      <c r="A46" s="6" t="s">
        <v>83</v>
      </c>
      <c r="B46" s="6" t="s">
        <v>84</v>
      </c>
      <c r="C46" s="6" t="s">
        <v>63</v>
      </c>
      <c r="D46" s="16"/>
      <c r="E46" s="22" t="s">
        <v>4</v>
      </c>
      <c r="F46" s="16"/>
      <c r="G46" s="20"/>
      <c r="J46" s="98">
        <v>0</v>
      </c>
      <c r="K46" s="99">
        <f t="shared" ref="K46:K47" si="46">$G46*J46</f>
        <v>0</v>
      </c>
      <c r="L46" s="100">
        <v>1</v>
      </c>
      <c r="M46" s="101">
        <f t="shared" si="45"/>
        <v>0</v>
      </c>
      <c r="N46" s="102">
        <v>0</v>
      </c>
      <c r="O46" s="103">
        <f t="shared" ref="O46" si="47">$G46*N46</f>
        <v>0</v>
      </c>
      <c r="P46" s="104">
        <v>0</v>
      </c>
      <c r="Q46" s="105">
        <f t="shared" ref="Q46" si="48">$G46*P46</f>
        <v>0</v>
      </c>
      <c r="R46" s="106">
        <v>0</v>
      </c>
      <c r="S46" s="107">
        <f t="shared" ref="S46:S47" si="49">$G46*R46</f>
        <v>0</v>
      </c>
      <c r="V46" s="108">
        <f t="shared" si="14"/>
        <v>1</v>
      </c>
      <c r="W46" s="1">
        <f t="shared" si="15"/>
        <v>0</v>
      </c>
    </row>
    <row r="47" spans="1:23" x14ac:dyDescent="0.25">
      <c r="A47" s="6" t="s">
        <v>85</v>
      </c>
      <c r="B47" s="6" t="s">
        <v>65</v>
      </c>
      <c r="C47" s="6" t="s">
        <v>15</v>
      </c>
      <c r="D47" s="16"/>
      <c r="E47" s="22" t="s">
        <v>16</v>
      </c>
      <c r="F47" s="16"/>
      <c r="G47" s="20"/>
      <c r="J47" s="98">
        <v>0</v>
      </c>
      <c r="K47" s="99">
        <f t="shared" si="46"/>
        <v>0</v>
      </c>
      <c r="L47" s="100">
        <v>1</v>
      </c>
      <c r="M47" s="101">
        <f t="shared" si="45"/>
        <v>0</v>
      </c>
      <c r="N47" s="102">
        <v>0</v>
      </c>
      <c r="O47" s="103">
        <f t="shared" ref="O47" si="50">$G47*N47</f>
        <v>0</v>
      </c>
      <c r="P47" s="104">
        <v>0</v>
      </c>
      <c r="Q47" s="105">
        <f t="shared" ref="Q47" si="51">$G47*P47</f>
        <v>0</v>
      </c>
      <c r="R47" s="106">
        <v>0</v>
      </c>
      <c r="S47" s="107">
        <f t="shared" si="49"/>
        <v>0</v>
      </c>
      <c r="V47" s="108">
        <f t="shared" si="14"/>
        <v>1</v>
      </c>
      <c r="W47" s="1">
        <f t="shared" si="15"/>
        <v>0</v>
      </c>
    </row>
    <row r="48" spans="1:23" x14ac:dyDescent="0.25">
      <c r="A48" s="7"/>
      <c r="B48" s="7"/>
      <c r="C48" s="7"/>
      <c r="D48" s="15"/>
      <c r="E48" s="7"/>
      <c r="F48" s="15"/>
      <c r="G48" s="19"/>
      <c r="J48" s="60"/>
      <c r="K48" s="61"/>
      <c r="L48" s="70"/>
      <c r="M48" s="71"/>
      <c r="N48" s="94"/>
      <c r="O48" s="95"/>
      <c r="P48" s="78"/>
      <c r="Q48" s="79"/>
      <c r="R48" s="86"/>
      <c r="S48" s="87"/>
      <c r="V48" s="108">
        <f t="shared" si="14"/>
        <v>0</v>
      </c>
      <c r="W48" s="1">
        <f t="shared" si="15"/>
        <v>0</v>
      </c>
    </row>
    <row r="49" spans="1:23" x14ac:dyDescent="0.25">
      <c r="A49" s="6" t="s">
        <v>86</v>
      </c>
      <c r="B49" s="11" t="s">
        <v>67</v>
      </c>
      <c r="C49" s="7"/>
      <c r="D49" s="15"/>
      <c r="E49" s="7"/>
      <c r="F49" s="15"/>
      <c r="G49" s="19"/>
      <c r="J49" s="60"/>
      <c r="K49" s="61"/>
      <c r="L49" s="70"/>
      <c r="M49" s="71"/>
      <c r="N49" s="94"/>
      <c r="O49" s="95"/>
      <c r="P49" s="78"/>
      <c r="Q49" s="79"/>
      <c r="R49" s="86"/>
      <c r="S49" s="87"/>
      <c r="V49" s="108">
        <f t="shared" si="14"/>
        <v>0</v>
      </c>
      <c r="W49" s="1">
        <f t="shared" si="15"/>
        <v>0</v>
      </c>
    </row>
    <row r="50" spans="1:23" x14ac:dyDescent="0.25">
      <c r="A50" s="6" t="s">
        <v>87</v>
      </c>
      <c r="B50" s="6" t="s">
        <v>69</v>
      </c>
      <c r="C50" s="6" t="s">
        <v>15</v>
      </c>
      <c r="D50" s="16"/>
      <c r="E50" s="22" t="s">
        <v>16</v>
      </c>
      <c r="F50" s="16"/>
      <c r="G50" s="20"/>
      <c r="J50" s="98">
        <v>0</v>
      </c>
      <c r="K50" s="99">
        <f>$G50*J50</f>
        <v>0</v>
      </c>
      <c r="L50" s="100">
        <v>1</v>
      </c>
      <c r="M50" s="101">
        <f t="shared" ref="M50:M52" si="52">G50*L50</f>
        <v>0</v>
      </c>
      <c r="N50" s="102">
        <v>0</v>
      </c>
      <c r="O50" s="103">
        <f>$G50*N50</f>
        <v>0</v>
      </c>
      <c r="P50" s="104">
        <v>0</v>
      </c>
      <c r="Q50" s="105">
        <f>$G50*P50</f>
        <v>0</v>
      </c>
      <c r="R50" s="106">
        <v>0</v>
      </c>
      <c r="S50" s="107">
        <f>$G50*R50</f>
        <v>0</v>
      </c>
      <c r="V50" s="108">
        <f t="shared" si="14"/>
        <v>1</v>
      </c>
      <c r="W50" s="1">
        <f t="shared" si="15"/>
        <v>0</v>
      </c>
    </row>
    <row r="51" spans="1:23" x14ac:dyDescent="0.25">
      <c r="A51" s="6" t="s">
        <v>88</v>
      </c>
      <c r="B51" s="6" t="s">
        <v>71</v>
      </c>
      <c r="C51" s="6" t="s">
        <v>15</v>
      </c>
      <c r="D51" s="16"/>
      <c r="E51" s="22" t="s">
        <v>16</v>
      </c>
      <c r="F51" s="16"/>
      <c r="G51" s="20"/>
      <c r="J51" s="98">
        <v>0</v>
      </c>
      <c r="K51" s="99">
        <f>$G51*J51</f>
        <v>0</v>
      </c>
      <c r="L51" s="100">
        <v>1</v>
      </c>
      <c r="M51" s="101">
        <f t="shared" si="52"/>
        <v>0</v>
      </c>
      <c r="N51" s="102">
        <v>0</v>
      </c>
      <c r="O51" s="103">
        <f>$G51*N51</f>
        <v>0</v>
      </c>
      <c r="P51" s="104">
        <v>0</v>
      </c>
      <c r="Q51" s="105">
        <f>$G51*P51</f>
        <v>0</v>
      </c>
      <c r="R51" s="106">
        <v>0</v>
      </c>
      <c r="S51" s="107">
        <f>$G51*R51</f>
        <v>0</v>
      </c>
      <c r="V51" s="108">
        <f t="shared" si="14"/>
        <v>1</v>
      </c>
      <c r="W51" s="1">
        <f t="shared" si="15"/>
        <v>0</v>
      </c>
    </row>
    <row r="52" spans="1:23" x14ac:dyDescent="0.25">
      <c r="A52" s="6" t="s">
        <v>89</v>
      </c>
      <c r="B52" s="6" t="s">
        <v>77</v>
      </c>
      <c r="C52" s="6" t="s">
        <v>15</v>
      </c>
      <c r="D52" s="16"/>
      <c r="E52" s="22" t="s">
        <v>16</v>
      </c>
      <c r="F52" s="16"/>
      <c r="G52" s="20"/>
      <c r="J52" s="98">
        <v>0</v>
      </c>
      <c r="K52" s="99">
        <f t="shared" ref="K52" si="53">$G52*J52</f>
        <v>0</v>
      </c>
      <c r="L52" s="100">
        <v>1</v>
      </c>
      <c r="M52" s="101">
        <f t="shared" si="52"/>
        <v>0</v>
      </c>
      <c r="N52" s="102">
        <v>0</v>
      </c>
      <c r="O52" s="103">
        <f t="shared" ref="O52" si="54">$G52*N52</f>
        <v>0</v>
      </c>
      <c r="P52" s="104">
        <v>0</v>
      </c>
      <c r="Q52" s="105">
        <f t="shared" ref="Q52" si="55">$G52*P52</f>
        <v>0</v>
      </c>
      <c r="R52" s="106">
        <v>0</v>
      </c>
      <c r="S52" s="107">
        <f t="shared" ref="S52" si="56">$G52*R52</f>
        <v>0</v>
      </c>
      <c r="V52" s="108">
        <f t="shared" si="14"/>
        <v>1</v>
      </c>
      <c r="W52" s="1">
        <f t="shared" si="15"/>
        <v>0</v>
      </c>
    </row>
    <row r="53" spans="1:23" x14ac:dyDescent="0.25">
      <c r="A53" s="7"/>
      <c r="B53" s="7"/>
      <c r="C53" s="7"/>
      <c r="D53" s="15"/>
      <c r="E53" s="7"/>
      <c r="F53" s="15"/>
      <c r="G53" s="19"/>
      <c r="J53" s="98"/>
      <c r="K53" s="99"/>
      <c r="L53" s="100"/>
      <c r="M53" s="101"/>
      <c r="N53" s="102"/>
      <c r="O53" s="103"/>
      <c r="P53" s="104"/>
      <c r="Q53" s="105"/>
      <c r="R53" s="106"/>
      <c r="S53" s="107"/>
      <c r="V53" s="108">
        <f t="shared" si="14"/>
        <v>0</v>
      </c>
      <c r="W53" s="1">
        <f t="shared" si="15"/>
        <v>0</v>
      </c>
    </row>
    <row r="54" spans="1:23" x14ac:dyDescent="0.25">
      <c r="A54" s="6" t="s">
        <v>90</v>
      </c>
      <c r="B54" s="10" t="s">
        <v>91</v>
      </c>
      <c r="C54" s="7"/>
      <c r="D54" s="15"/>
      <c r="E54" s="7"/>
      <c r="F54" s="15"/>
      <c r="G54" s="19"/>
      <c r="J54" s="60"/>
      <c r="K54" s="61"/>
      <c r="L54" s="70"/>
      <c r="M54" s="71"/>
      <c r="N54" s="94"/>
      <c r="O54" s="95"/>
      <c r="P54" s="78"/>
      <c r="Q54" s="79"/>
      <c r="R54" s="86"/>
      <c r="S54" s="87"/>
      <c r="V54" s="108">
        <f t="shared" si="14"/>
        <v>0</v>
      </c>
      <c r="W54" s="1">
        <f t="shared" si="15"/>
        <v>0</v>
      </c>
    </row>
    <row r="55" spans="1:23" x14ac:dyDescent="0.25">
      <c r="A55" s="6" t="s">
        <v>92</v>
      </c>
      <c r="B55" s="11" t="s">
        <v>56</v>
      </c>
      <c r="C55" s="7"/>
      <c r="D55" s="15"/>
      <c r="E55" s="7"/>
      <c r="F55" s="15"/>
      <c r="G55" s="19"/>
      <c r="J55" s="60"/>
      <c r="K55" s="61"/>
      <c r="L55" s="70"/>
      <c r="M55" s="71"/>
      <c r="N55" s="94"/>
      <c r="O55" s="95"/>
      <c r="P55" s="78"/>
      <c r="Q55" s="79"/>
      <c r="R55" s="86"/>
      <c r="S55" s="87"/>
      <c r="V55" s="108">
        <f t="shared" si="14"/>
        <v>0</v>
      </c>
      <c r="W55" s="1">
        <f t="shared" si="15"/>
        <v>0</v>
      </c>
    </row>
    <row r="56" spans="1:23" x14ac:dyDescent="0.25">
      <c r="A56" s="6" t="s">
        <v>93</v>
      </c>
      <c r="B56" s="6" t="s">
        <v>58</v>
      </c>
      <c r="C56" s="6" t="s">
        <v>15</v>
      </c>
      <c r="D56" s="16"/>
      <c r="E56" s="22" t="s">
        <v>16</v>
      </c>
      <c r="F56" s="16"/>
      <c r="G56" s="20"/>
      <c r="J56" s="98">
        <v>0</v>
      </c>
      <c r="K56" s="99">
        <f>$G56*J56</f>
        <v>0</v>
      </c>
      <c r="L56" s="100">
        <v>1</v>
      </c>
      <c r="M56" s="101">
        <f t="shared" ref="M56:M58" si="57">G56*L56</f>
        <v>0</v>
      </c>
      <c r="N56" s="102">
        <v>0</v>
      </c>
      <c r="O56" s="103">
        <f>$G56*N56</f>
        <v>0</v>
      </c>
      <c r="P56" s="104">
        <v>0</v>
      </c>
      <c r="Q56" s="105">
        <f>$G56*P56</f>
        <v>0</v>
      </c>
      <c r="R56" s="106">
        <v>0</v>
      </c>
      <c r="S56" s="107">
        <f>$G56*R56</f>
        <v>0</v>
      </c>
      <c r="V56" s="108">
        <f t="shared" si="14"/>
        <v>1</v>
      </c>
      <c r="W56" s="1">
        <f t="shared" si="15"/>
        <v>0</v>
      </c>
    </row>
    <row r="57" spans="1:23" x14ac:dyDescent="0.25">
      <c r="A57" s="6" t="s">
        <v>94</v>
      </c>
      <c r="B57" s="6" t="s">
        <v>60</v>
      </c>
      <c r="C57" s="6" t="s">
        <v>15</v>
      </c>
      <c r="D57" s="16"/>
      <c r="E57" s="22" t="s">
        <v>16</v>
      </c>
      <c r="F57" s="16"/>
      <c r="G57" s="20"/>
      <c r="J57" s="98">
        <v>0</v>
      </c>
      <c r="K57" s="99">
        <f>$G57*J57</f>
        <v>0</v>
      </c>
      <c r="L57" s="100">
        <v>1</v>
      </c>
      <c r="M57" s="101">
        <f t="shared" si="57"/>
        <v>0</v>
      </c>
      <c r="N57" s="102">
        <v>0</v>
      </c>
      <c r="O57" s="103">
        <f>$G57*N57</f>
        <v>0</v>
      </c>
      <c r="P57" s="104">
        <v>0</v>
      </c>
      <c r="Q57" s="105">
        <f>$G57*P57</f>
        <v>0</v>
      </c>
      <c r="R57" s="106">
        <v>0</v>
      </c>
      <c r="S57" s="107">
        <f>$G57*R57</f>
        <v>0</v>
      </c>
      <c r="V57" s="108">
        <f t="shared" si="14"/>
        <v>1</v>
      </c>
      <c r="W57" s="1">
        <f t="shared" si="15"/>
        <v>0</v>
      </c>
    </row>
    <row r="58" spans="1:23" x14ac:dyDescent="0.25">
      <c r="A58" s="6" t="s">
        <v>95</v>
      </c>
      <c r="B58" s="6" t="s">
        <v>84</v>
      </c>
      <c r="C58" s="6" t="s">
        <v>63</v>
      </c>
      <c r="D58" s="16"/>
      <c r="E58" s="22" t="s">
        <v>4</v>
      </c>
      <c r="F58" s="16"/>
      <c r="G58" s="20"/>
      <c r="J58" s="98">
        <v>0</v>
      </c>
      <c r="K58" s="99">
        <f t="shared" ref="K58" si="58">$G58*J58</f>
        <v>0</v>
      </c>
      <c r="L58" s="100">
        <v>1</v>
      </c>
      <c r="M58" s="101">
        <f t="shared" si="57"/>
        <v>0</v>
      </c>
      <c r="N58" s="102">
        <v>0</v>
      </c>
      <c r="O58" s="103">
        <f t="shared" ref="O58" si="59">$G58*N58</f>
        <v>0</v>
      </c>
      <c r="P58" s="104">
        <v>0</v>
      </c>
      <c r="Q58" s="105">
        <f t="shared" ref="Q58" si="60">$G58*P58</f>
        <v>0</v>
      </c>
      <c r="R58" s="106">
        <v>0</v>
      </c>
      <c r="S58" s="107">
        <f t="shared" ref="S58" si="61">$G58*R58</f>
        <v>0</v>
      </c>
      <c r="V58" s="108">
        <f t="shared" si="14"/>
        <v>1</v>
      </c>
      <c r="W58" s="1">
        <f t="shared" si="15"/>
        <v>0</v>
      </c>
    </row>
    <row r="59" spans="1:23" x14ac:dyDescent="0.25">
      <c r="A59" s="6" t="s">
        <v>96</v>
      </c>
      <c r="B59" s="6" t="s">
        <v>65</v>
      </c>
      <c r="C59" s="6" t="s">
        <v>15</v>
      </c>
      <c r="D59" s="16"/>
      <c r="E59" s="22" t="s">
        <v>16</v>
      </c>
      <c r="F59" s="16"/>
      <c r="G59" s="20"/>
      <c r="J59" s="98">
        <v>0</v>
      </c>
      <c r="K59" s="99">
        <f>$G59*J59</f>
        <v>0</v>
      </c>
      <c r="L59" s="100">
        <v>1</v>
      </c>
      <c r="M59" s="101">
        <f t="shared" ref="M59:M62" si="62">G59*L59</f>
        <v>0</v>
      </c>
      <c r="N59" s="102">
        <v>0</v>
      </c>
      <c r="O59" s="103">
        <f>$G59*N59</f>
        <v>0</v>
      </c>
      <c r="P59" s="104">
        <v>0</v>
      </c>
      <c r="Q59" s="105">
        <f>$G59*P59</f>
        <v>0</v>
      </c>
      <c r="R59" s="106">
        <v>0</v>
      </c>
      <c r="S59" s="107">
        <f>$G59*R59</f>
        <v>0</v>
      </c>
      <c r="V59" s="108">
        <f t="shared" si="14"/>
        <v>1</v>
      </c>
      <c r="W59" s="1">
        <f t="shared" si="15"/>
        <v>0</v>
      </c>
    </row>
    <row r="60" spans="1:23" x14ac:dyDescent="0.25">
      <c r="A60" s="7"/>
      <c r="B60" s="7"/>
      <c r="C60" s="7"/>
      <c r="D60" s="15"/>
      <c r="E60" s="7"/>
      <c r="F60" s="15"/>
      <c r="G60" s="19"/>
      <c r="J60" s="98"/>
      <c r="K60" s="99"/>
      <c r="L60" s="100"/>
      <c r="M60" s="101"/>
      <c r="N60" s="102"/>
      <c r="O60" s="103"/>
      <c r="P60" s="104"/>
      <c r="Q60" s="105"/>
      <c r="R60" s="106"/>
      <c r="S60" s="107"/>
      <c r="V60" s="108">
        <f t="shared" si="14"/>
        <v>0</v>
      </c>
      <c r="W60" s="1">
        <f t="shared" si="15"/>
        <v>0</v>
      </c>
    </row>
    <row r="61" spans="1:23" x14ac:dyDescent="0.25">
      <c r="A61" s="6" t="s">
        <v>97</v>
      </c>
      <c r="B61" s="11" t="s">
        <v>67</v>
      </c>
      <c r="C61" s="7"/>
      <c r="D61" s="15"/>
      <c r="E61" s="7"/>
      <c r="F61" s="15"/>
      <c r="G61" s="19"/>
      <c r="J61" s="98"/>
      <c r="K61" s="99"/>
      <c r="L61" s="100"/>
      <c r="M61" s="101"/>
      <c r="N61" s="102"/>
      <c r="O61" s="103"/>
      <c r="P61" s="104"/>
      <c r="Q61" s="105"/>
      <c r="R61" s="106"/>
      <c r="S61" s="107"/>
      <c r="V61" s="108">
        <f t="shared" si="14"/>
        <v>0</v>
      </c>
      <c r="W61" s="1">
        <f t="shared" si="15"/>
        <v>0</v>
      </c>
    </row>
    <row r="62" spans="1:23" x14ac:dyDescent="0.25">
      <c r="A62" s="6" t="s">
        <v>98</v>
      </c>
      <c r="B62" s="6" t="s">
        <v>69</v>
      </c>
      <c r="C62" s="6" t="s">
        <v>15</v>
      </c>
      <c r="D62" s="16"/>
      <c r="E62" s="22" t="s">
        <v>16</v>
      </c>
      <c r="F62" s="16"/>
      <c r="G62" s="20"/>
      <c r="J62" s="98">
        <v>0</v>
      </c>
      <c r="K62" s="99">
        <f t="shared" ref="K62:K121" si="63">$G62*J62</f>
        <v>0</v>
      </c>
      <c r="L62" s="100">
        <v>1</v>
      </c>
      <c r="M62" s="101">
        <f t="shared" si="62"/>
        <v>0</v>
      </c>
      <c r="N62" s="102">
        <v>0</v>
      </c>
      <c r="O62" s="103">
        <f t="shared" ref="O62" si="64">$G62*N62</f>
        <v>0</v>
      </c>
      <c r="P62" s="104">
        <v>0</v>
      </c>
      <c r="Q62" s="105">
        <f t="shared" ref="Q62" si="65">$G62*P62</f>
        <v>0</v>
      </c>
      <c r="R62" s="106">
        <v>0</v>
      </c>
      <c r="S62" s="107">
        <f t="shared" ref="S62:S121" si="66">$G62*R62</f>
        <v>0</v>
      </c>
      <c r="V62" s="108">
        <f t="shared" si="14"/>
        <v>1</v>
      </c>
      <c r="W62" s="1">
        <f t="shared" si="15"/>
        <v>0</v>
      </c>
    </row>
    <row r="63" spans="1:23" x14ac:dyDescent="0.25">
      <c r="A63" s="6" t="s">
        <v>99</v>
      </c>
      <c r="B63" s="6" t="s">
        <v>71</v>
      </c>
      <c r="C63" s="6" t="s">
        <v>15</v>
      </c>
      <c r="D63" s="16"/>
      <c r="E63" s="22" t="s">
        <v>16</v>
      </c>
      <c r="F63" s="16"/>
      <c r="G63" s="20"/>
      <c r="J63" s="98">
        <v>0</v>
      </c>
      <c r="K63" s="99">
        <f t="shared" si="63"/>
        <v>0</v>
      </c>
      <c r="L63" s="100">
        <v>1</v>
      </c>
      <c r="M63" s="101">
        <f t="shared" ref="M63:M126" si="67">G63*L63</f>
        <v>0</v>
      </c>
      <c r="N63" s="102">
        <v>0</v>
      </c>
      <c r="O63" s="103">
        <f t="shared" ref="O63:O64" si="68">$G63*N63</f>
        <v>0</v>
      </c>
      <c r="P63" s="104">
        <v>0</v>
      </c>
      <c r="Q63" s="105">
        <f t="shared" ref="Q63:Q64" si="69">$G63*P63</f>
        <v>0</v>
      </c>
      <c r="R63" s="106">
        <v>0</v>
      </c>
      <c r="S63" s="107">
        <f t="shared" si="66"/>
        <v>0</v>
      </c>
      <c r="V63" s="108">
        <f t="shared" si="14"/>
        <v>1</v>
      </c>
      <c r="W63" s="1">
        <f t="shared" si="15"/>
        <v>0</v>
      </c>
    </row>
    <row r="64" spans="1:23" x14ac:dyDescent="0.25">
      <c r="A64" s="6" t="s">
        <v>100</v>
      </c>
      <c r="B64" s="6" t="s">
        <v>77</v>
      </c>
      <c r="C64" s="6" t="s">
        <v>15</v>
      </c>
      <c r="D64" s="16"/>
      <c r="E64" s="22" t="s">
        <v>16</v>
      </c>
      <c r="F64" s="16"/>
      <c r="G64" s="20"/>
      <c r="J64" s="98">
        <v>0</v>
      </c>
      <c r="K64" s="99">
        <f t="shared" si="63"/>
        <v>0</v>
      </c>
      <c r="L64" s="100">
        <v>1</v>
      </c>
      <c r="M64" s="101">
        <f t="shared" si="67"/>
        <v>0</v>
      </c>
      <c r="N64" s="102">
        <v>0</v>
      </c>
      <c r="O64" s="103">
        <f t="shared" si="68"/>
        <v>0</v>
      </c>
      <c r="P64" s="104">
        <v>0</v>
      </c>
      <c r="Q64" s="105">
        <f t="shared" si="69"/>
        <v>0</v>
      </c>
      <c r="R64" s="106">
        <v>0</v>
      </c>
      <c r="S64" s="107">
        <f t="shared" si="66"/>
        <v>0</v>
      </c>
      <c r="V64" s="108">
        <f t="shared" si="14"/>
        <v>1</v>
      </c>
      <c r="W64" s="1">
        <f t="shared" si="15"/>
        <v>0</v>
      </c>
    </row>
    <row r="65" spans="1:23" x14ac:dyDescent="0.25">
      <c r="A65" s="7"/>
      <c r="B65" s="7"/>
      <c r="C65" s="7"/>
      <c r="D65" s="15"/>
      <c r="E65" s="7"/>
      <c r="F65" s="15"/>
      <c r="G65" s="19"/>
      <c r="J65" s="98"/>
      <c r="K65" s="99"/>
      <c r="L65" s="100"/>
      <c r="M65" s="101"/>
      <c r="N65" s="102"/>
      <c r="O65" s="103"/>
      <c r="P65" s="104"/>
      <c r="Q65" s="105"/>
      <c r="R65" s="106"/>
      <c r="S65" s="107"/>
      <c r="V65" s="108">
        <f t="shared" si="14"/>
        <v>0</v>
      </c>
      <c r="W65" s="1">
        <f t="shared" si="15"/>
        <v>0</v>
      </c>
    </row>
    <row r="66" spans="1:23" x14ac:dyDescent="0.25">
      <c r="A66" s="6" t="s">
        <v>101</v>
      </c>
      <c r="B66" s="10" t="s">
        <v>102</v>
      </c>
      <c r="C66" s="7"/>
      <c r="D66" s="15"/>
      <c r="E66" s="7"/>
      <c r="F66" s="15"/>
      <c r="G66" s="19"/>
      <c r="J66" s="98"/>
      <c r="K66" s="99"/>
      <c r="L66" s="100"/>
      <c r="M66" s="101"/>
      <c r="N66" s="102"/>
      <c r="O66" s="103"/>
      <c r="P66" s="104"/>
      <c r="Q66" s="105"/>
      <c r="R66" s="106"/>
      <c r="S66" s="107"/>
      <c r="V66" s="108">
        <f t="shared" si="14"/>
        <v>0</v>
      </c>
      <c r="W66" s="1">
        <f t="shared" si="15"/>
        <v>0</v>
      </c>
    </row>
    <row r="67" spans="1:23" x14ac:dyDescent="0.25">
      <c r="A67" s="6" t="s">
        <v>103</v>
      </c>
      <c r="B67" s="11" t="s">
        <v>56</v>
      </c>
      <c r="C67" s="7"/>
      <c r="D67" s="15"/>
      <c r="E67" s="7"/>
      <c r="F67" s="15"/>
      <c r="G67" s="19"/>
      <c r="J67" s="98"/>
      <c r="K67" s="99"/>
      <c r="L67" s="100"/>
      <c r="M67" s="101"/>
      <c r="N67" s="102"/>
      <c r="O67" s="103"/>
      <c r="P67" s="104"/>
      <c r="Q67" s="105"/>
      <c r="R67" s="106"/>
      <c r="S67" s="107"/>
      <c r="V67" s="108">
        <f t="shared" si="14"/>
        <v>0</v>
      </c>
      <c r="W67" s="1">
        <f t="shared" si="15"/>
        <v>0</v>
      </c>
    </row>
    <row r="68" spans="1:23" x14ac:dyDescent="0.25">
      <c r="A68" s="6" t="s">
        <v>104</v>
      </c>
      <c r="B68" s="6" t="s">
        <v>58</v>
      </c>
      <c r="C68" s="6" t="s">
        <v>15</v>
      </c>
      <c r="D68" s="16"/>
      <c r="E68" s="22" t="s">
        <v>16</v>
      </c>
      <c r="F68" s="16"/>
      <c r="G68" s="20"/>
      <c r="J68" s="98">
        <v>0</v>
      </c>
      <c r="K68" s="99">
        <f t="shared" si="63"/>
        <v>0</v>
      </c>
      <c r="L68" s="100">
        <v>1</v>
      </c>
      <c r="M68" s="101">
        <f t="shared" si="67"/>
        <v>0</v>
      </c>
      <c r="N68" s="102">
        <v>0</v>
      </c>
      <c r="O68" s="103">
        <f t="shared" ref="O68:O69" si="70">$G68*N68</f>
        <v>0</v>
      </c>
      <c r="P68" s="104">
        <v>0</v>
      </c>
      <c r="Q68" s="105">
        <f t="shared" ref="Q68:Q69" si="71">$G68*P68</f>
        <v>0</v>
      </c>
      <c r="R68" s="106">
        <v>0</v>
      </c>
      <c r="S68" s="107">
        <f t="shared" si="66"/>
        <v>0</v>
      </c>
      <c r="V68" s="108">
        <f t="shared" si="14"/>
        <v>1</v>
      </c>
      <c r="W68" s="1">
        <f t="shared" si="15"/>
        <v>0</v>
      </c>
    </row>
    <row r="69" spans="1:23" x14ac:dyDescent="0.25">
      <c r="A69" s="6" t="s">
        <v>105</v>
      </c>
      <c r="B69" s="6" t="s">
        <v>60</v>
      </c>
      <c r="C69" s="6" t="s">
        <v>15</v>
      </c>
      <c r="D69" s="16"/>
      <c r="E69" s="22" t="s">
        <v>16</v>
      </c>
      <c r="F69" s="16"/>
      <c r="G69" s="20"/>
      <c r="J69" s="98">
        <v>0</v>
      </c>
      <c r="K69" s="99">
        <f t="shared" si="63"/>
        <v>0</v>
      </c>
      <c r="L69" s="100">
        <v>1</v>
      </c>
      <c r="M69" s="101">
        <f t="shared" si="67"/>
        <v>0</v>
      </c>
      <c r="N69" s="102">
        <v>0</v>
      </c>
      <c r="O69" s="103">
        <f t="shared" si="70"/>
        <v>0</v>
      </c>
      <c r="P69" s="104">
        <v>0</v>
      </c>
      <c r="Q69" s="105">
        <f t="shared" si="71"/>
        <v>0</v>
      </c>
      <c r="R69" s="106">
        <v>0</v>
      </c>
      <c r="S69" s="107">
        <f t="shared" si="66"/>
        <v>0</v>
      </c>
      <c r="V69" s="108">
        <f t="shared" si="14"/>
        <v>1</v>
      </c>
      <c r="W69" s="1">
        <f t="shared" si="15"/>
        <v>0</v>
      </c>
    </row>
    <row r="70" spans="1:23" x14ac:dyDescent="0.25">
      <c r="A70" s="6" t="s">
        <v>106</v>
      </c>
      <c r="B70" s="6" t="s">
        <v>84</v>
      </c>
      <c r="C70" s="6" t="s">
        <v>63</v>
      </c>
      <c r="D70" s="16"/>
      <c r="E70" s="22" t="s">
        <v>4</v>
      </c>
      <c r="F70" s="16"/>
      <c r="G70" s="20"/>
      <c r="J70" s="98">
        <v>0</v>
      </c>
      <c r="K70" s="99">
        <f t="shared" si="63"/>
        <v>0</v>
      </c>
      <c r="L70" s="100">
        <v>1</v>
      </c>
      <c r="M70" s="101">
        <f t="shared" si="67"/>
        <v>0</v>
      </c>
      <c r="N70" s="102">
        <v>0</v>
      </c>
      <c r="O70" s="103">
        <f t="shared" ref="O70" si="72">$G70*N70</f>
        <v>0</v>
      </c>
      <c r="P70" s="104">
        <v>0</v>
      </c>
      <c r="Q70" s="105">
        <f t="shared" ref="Q70" si="73">$G70*P70</f>
        <v>0</v>
      </c>
      <c r="R70" s="106">
        <v>0</v>
      </c>
      <c r="S70" s="107">
        <f t="shared" si="66"/>
        <v>0</v>
      </c>
      <c r="V70" s="108">
        <f t="shared" si="14"/>
        <v>1</v>
      </c>
      <c r="W70" s="1">
        <f t="shared" si="15"/>
        <v>0</v>
      </c>
    </row>
    <row r="71" spans="1:23" x14ac:dyDescent="0.25">
      <c r="A71" s="6" t="s">
        <v>107</v>
      </c>
      <c r="B71" s="6" t="s">
        <v>65</v>
      </c>
      <c r="C71" s="6" t="s">
        <v>15</v>
      </c>
      <c r="D71" s="16"/>
      <c r="E71" s="22" t="s">
        <v>16</v>
      </c>
      <c r="F71" s="16"/>
      <c r="G71" s="20"/>
      <c r="J71" s="98">
        <v>0</v>
      </c>
      <c r="K71" s="99">
        <f t="shared" si="63"/>
        <v>0</v>
      </c>
      <c r="L71" s="100">
        <v>1</v>
      </c>
      <c r="M71" s="101">
        <f t="shared" si="67"/>
        <v>0</v>
      </c>
      <c r="N71" s="102">
        <v>0</v>
      </c>
      <c r="O71" s="103">
        <f t="shared" ref="O71" si="74">$G71*N71</f>
        <v>0</v>
      </c>
      <c r="P71" s="104">
        <v>0</v>
      </c>
      <c r="Q71" s="105">
        <f t="shared" ref="Q71" si="75">$G71*P71</f>
        <v>0</v>
      </c>
      <c r="R71" s="106">
        <v>0</v>
      </c>
      <c r="S71" s="107">
        <f t="shared" si="66"/>
        <v>0</v>
      </c>
      <c r="V71" s="108">
        <f t="shared" si="14"/>
        <v>1</v>
      </c>
      <c r="W71" s="1">
        <f t="shared" si="15"/>
        <v>0</v>
      </c>
    </row>
    <row r="72" spans="1:23" x14ac:dyDescent="0.25">
      <c r="A72" s="7"/>
      <c r="B72" s="7"/>
      <c r="C72" s="7"/>
      <c r="D72" s="15"/>
      <c r="E72" s="7"/>
      <c r="F72" s="15"/>
      <c r="G72" s="19"/>
      <c r="J72" s="98"/>
      <c r="K72" s="99"/>
      <c r="L72" s="100"/>
      <c r="M72" s="101"/>
      <c r="N72" s="102"/>
      <c r="O72" s="103"/>
      <c r="P72" s="104"/>
      <c r="Q72" s="105"/>
      <c r="R72" s="106"/>
      <c r="S72" s="107"/>
      <c r="V72" s="108">
        <f t="shared" si="14"/>
        <v>0</v>
      </c>
      <c r="W72" s="1">
        <f t="shared" si="15"/>
        <v>0</v>
      </c>
    </row>
    <row r="73" spans="1:23" x14ac:dyDescent="0.25">
      <c r="A73" s="6" t="s">
        <v>108</v>
      </c>
      <c r="B73" s="11" t="s">
        <v>67</v>
      </c>
      <c r="C73" s="7"/>
      <c r="D73" s="15"/>
      <c r="E73" s="7"/>
      <c r="F73" s="15"/>
      <c r="G73" s="19"/>
      <c r="J73" s="98"/>
      <c r="K73" s="99"/>
      <c r="L73" s="100"/>
      <c r="M73" s="101"/>
      <c r="N73" s="102"/>
      <c r="O73" s="103"/>
      <c r="P73" s="104"/>
      <c r="Q73" s="105"/>
      <c r="R73" s="106"/>
      <c r="S73" s="107"/>
      <c r="V73" s="108">
        <f t="shared" si="14"/>
        <v>0</v>
      </c>
      <c r="W73" s="1">
        <f t="shared" si="15"/>
        <v>0</v>
      </c>
    </row>
    <row r="74" spans="1:23" x14ac:dyDescent="0.25">
      <c r="A74" s="6" t="s">
        <v>109</v>
      </c>
      <c r="B74" s="6" t="s">
        <v>69</v>
      </c>
      <c r="C74" s="6" t="s">
        <v>15</v>
      </c>
      <c r="D74" s="16"/>
      <c r="E74" s="22" t="s">
        <v>16</v>
      </c>
      <c r="F74" s="16"/>
      <c r="G74" s="20"/>
      <c r="J74" s="98">
        <v>0</v>
      </c>
      <c r="K74" s="99">
        <f t="shared" si="63"/>
        <v>0</v>
      </c>
      <c r="L74" s="100">
        <v>1</v>
      </c>
      <c r="M74" s="101">
        <f t="shared" si="67"/>
        <v>0</v>
      </c>
      <c r="N74" s="102">
        <v>0</v>
      </c>
      <c r="O74" s="103">
        <f t="shared" ref="O74" si="76">$G74*N74</f>
        <v>0</v>
      </c>
      <c r="P74" s="104">
        <v>0</v>
      </c>
      <c r="Q74" s="105">
        <f t="shared" ref="Q74" si="77">$G74*P74</f>
        <v>0</v>
      </c>
      <c r="R74" s="106">
        <v>0</v>
      </c>
      <c r="S74" s="107">
        <f t="shared" si="66"/>
        <v>0</v>
      </c>
      <c r="V74" s="108">
        <f t="shared" si="14"/>
        <v>1</v>
      </c>
      <c r="W74" s="1">
        <f t="shared" si="15"/>
        <v>0</v>
      </c>
    </row>
    <row r="75" spans="1:23" x14ac:dyDescent="0.25">
      <c r="A75" s="6" t="s">
        <v>110</v>
      </c>
      <c r="B75" s="6" t="s">
        <v>71</v>
      </c>
      <c r="C75" s="6" t="s">
        <v>15</v>
      </c>
      <c r="D75" s="16"/>
      <c r="E75" s="22" t="s">
        <v>16</v>
      </c>
      <c r="F75" s="16"/>
      <c r="G75" s="20"/>
      <c r="J75" s="98">
        <v>0</v>
      </c>
      <c r="K75" s="99">
        <f t="shared" si="63"/>
        <v>0</v>
      </c>
      <c r="L75" s="100">
        <v>1</v>
      </c>
      <c r="M75" s="101">
        <f t="shared" si="67"/>
        <v>0</v>
      </c>
      <c r="N75" s="102">
        <v>0</v>
      </c>
      <c r="O75" s="103">
        <f t="shared" ref="O75:O76" si="78">$G75*N75</f>
        <v>0</v>
      </c>
      <c r="P75" s="104">
        <v>0</v>
      </c>
      <c r="Q75" s="105">
        <f t="shared" ref="Q75:Q76" si="79">$G75*P75</f>
        <v>0</v>
      </c>
      <c r="R75" s="106">
        <v>0</v>
      </c>
      <c r="S75" s="107">
        <f t="shared" si="66"/>
        <v>0</v>
      </c>
      <c r="V75" s="108">
        <f t="shared" si="14"/>
        <v>1</v>
      </c>
      <c r="W75" s="1">
        <f t="shared" si="15"/>
        <v>0</v>
      </c>
    </row>
    <row r="76" spans="1:23" x14ac:dyDescent="0.25">
      <c r="A76" s="6" t="s">
        <v>111</v>
      </c>
      <c r="B76" s="6" t="s">
        <v>77</v>
      </c>
      <c r="C76" s="6" t="s">
        <v>15</v>
      </c>
      <c r="D76" s="16"/>
      <c r="E76" s="22" t="s">
        <v>16</v>
      </c>
      <c r="F76" s="16"/>
      <c r="G76" s="20"/>
      <c r="J76" s="98">
        <v>0</v>
      </c>
      <c r="K76" s="99">
        <f t="shared" si="63"/>
        <v>0</v>
      </c>
      <c r="L76" s="100">
        <v>1</v>
      </c>
      <c r="M76" s="101">
        <f t="shared" si="67"/>
        <v>0</v>
      </c>
      <c r="N76" s="102">
        <v>0</v>
      </c>
      <c r="O76" s="103">
        <f t="shared" si="78"/>
        <v>0</v>
      </c>
      <c r="P76" s="104">
        <v>0</v>
      </c>
      <c r="Q76" s="105">
        <f t="shared" si="79"/>
        <v>0</v>
      </c>
      <c r="R76" s="106">
        <v>0</v>
      </c>
      <c r="S76" s="107">
        <f t="shared" si="66"/>
        <v>0</v>
      </c>
      <c r="V76" s="108">
        <f t="shared" si="14"/>
        <v>1</v>
      </c>
      <c r="W76" s="1">
        <f t="shared" si="15"/>
        <v>0</v>
      </c>
    </row>
    <row r="77" spans="1:23" x14ac:dyDescent="0.25">
      <c r="A77" s="7"/>
      <c r="B77" s="7"/>
      <c r="C77" s="7"/>
      <c r="D77" s="15"/>
      <c r="E77" s="7"/>
      <c r="F77" s="15"/>
      <c r="G77" s="19"/>
      <c r="J77" s="98"/>
      <c r="K77" s="99"/>
      <c r="L77" s="100"/>
      <c r="M77" s="101"/>
      <c r="N77" s="102"/>
      <c r="O77" s="103"/>
      <c r="P77" s="104"/>
      <c r="Q77" s="105"/>
      <c r="R77" s="106"/>
      <c r="S77" s="107"/>
      <c r="V77" s="108">
        <f t="shared" si="14"/>
        <v>0</v>
      </c>
      <c r="W77" s="1">
        <f t="shared" si="15"/>
        <v>0</v>
      </c>
    </row>
    <row r="78" spans="1:23" x14ac:dyDescent="0.25">
      <c r="A78" s="6" t="s">
        <v>112</v>
      </c>
      <c r="B78" s="10" t="s">
        <v>113</v>
      </c>
      <c r="C78" s="7"/>
      <c r="D78" s="15"/>
      <c r="E78" s="7"/>
      <c r="F78" s="15"/>
      <c r="G78" s="19"/>
      <c r="J78" s="98"/>
      <c r="K78" s="99"/>
      <c r="L78" s="100"/>
      <c r="M78" s="101"/>
      <c r="N78" s="102"/>
      <c r="O78" s="103"/>
      <c r="P78" s="104"/>
      <c r="Q78" s="105"/>
      <c r="R78" s="106"/>
      <c r="S78" s="107"/>
      <c r="V78" s="108">
        <f t="shared" ref="V78:V141" si="80">J78+L78+N78+P78+R78</f>
        <v>0</v>
      </c>
      <c r="W78" s="1">
        <f t="shared" ref="W78:W141" si="81">(K78+M78+O78+Q78+S78)-G78</f>
        <v>0</v>
      </c>
    </row>
    <row r="79" spans="1:23" x14ac:dyDescent="0.25">
      <c r="A79" s="6" t="s">
        <v>114</v>
      </c>
      <c r="B79" s="11" t="s">
        <v>56</v>
      </c>
      <c r="C79" s="7"/>
      <c r="D79" s="15"/>
      <c r="E79" s="7"/>
      <c r="F79" s="15"/>
      <c r="G79" s="19"/>
      <c r="J79" s="98"/>
      <c r="K79" s="99"/>
      <c r="L79" s="100"/>
      <c r="M79" s="101"/>
      <c r="N79" s="102"/>
      <c r="O79" s="103"/>
      <c r="P79" s="104"/>
      <c r="Q79" s="105"/>
      <c r="R79" s="106"/>
      <c r="S79" s="107"/>
      <c r="V79" s="108">
        <f t="shared" si="80"/>
        <v>0</v>
      </c>
      <c r="W79" s="1">
        <f t="shared" si="81"/>
        <v>0</v>
      </c>
    </row>
    <row r="80" spans="1:23" x14ac:dyDescent="0.25">
      <c r="A80" s="6" t="s">
        <v>115</v>
      </c>
      <c r="B80" s="6" t="s">
        <v>58</v>
      </c>
      <c r="C80" s="6" t="s">
        <v>15</v>
      </c>
      <c r="D80" s="16"/>
      <c r="E80" s="22" t="s">
        <v>16</v>
      </c>
      <c r="F80" s="16"/>
      <c r="G80" s="20"/>
      <c r="J80" s="98">
        <v>0</v>
      </c>
      <c r="K80" s="99">
        <f t="shared" si="63"/>
        <v>0</v>
      </c>
      <c r="L80" s="100">
        <v>1</v>
      </c>
      <c r="M80" s="101">
        <f t="shared" si="67"/>
        <v>0</v>
      </c>
      <c r="N80" s="102">
        <v>0</v>
      </c>
      <c r="O80" s="103">
        <f t="shared" ref="O80:O81" si="82">$G80*N80</f>
        <v>0</v>
      </c>
      <c r="P80" s="104">
        <v>0</v>
      </c>
      <c r="Q80" s="105">
        <f t="shared" ref="Q80:Q81" si="83">$G80*P80</f>
        <v>0</v>
      </c>
      <c r="R80" s="106">
        <v>0</v>
      </c>
      <c r="S80" s="107">
        <f t="shared" si="66"/>
        <v>0</v>
      </c>
      <c r="V80" s="108">
        <f t="shared" si="80"/>
        <v>1</v>
      </c>
      <c r="W80" s="1">
        <f t="shared" si="81"/>
        <v>0</v>
      </c>
    </row>
    <row r="81" spans="1:23" x14ac:dyDescent="0.25">
      <c r="A81" s="6" t="s">
        <v>116</v>
      </c>
      <c r="B81" s="6" t="s">
        <v>60</v>
      </c>
      <c r="C81" s="6" t="s">
        <v>15</v>
      </c>
      <c r="D81" s="16"/>
      <c r="E81" s="22" t="s">
        <v>16</v>
      </c>
      <c r="F81" s="16"/>
      <c r="G81" s="20"/>
      <c r="J81" s="98">
        <v>0</v>
      </c>
      <c r="K81" s="99">
        <f t="shared" si="63"/>
        <v>0</v>
      </c>
      <c r="L81" s="100">
        <v>1</v>
      </c>
      <c r="M81" s="101">
        <f t="shared" si="67"/>
        <v>0</v>
      </c>
      <c r="N81" s="102">
        <v>0</v>
      </c>
      <c r="O81" s="103">
        <f t="shared" si="82"/>
        <v>0</v>
      </c>
      <c r="P81" s="104">
        <v>0</v>
      </c>
      <c r="Q81" s="105">
        <f t="shared" si="83"/>
        <v>0</v>
      </c>
      <c r="R81" s="106">
        <v>0</v>
      </c>
      <c r="S81" s="107">
        <f t="shared" si="66"/>
        <v>0</v>
      </c>
      <c r="V81" s="108">
        <f t="shared" si="80"/>
        <v>1</v>
      </c>
      <c r="W81" s="1">
        <f t="shared" si="81"/>
        <v>0</v>
      </c>
    </row>
    <row r="82" spans="1:23" x14ac:dyDescent="0.25">
      <c r="A82" s="6" t="s">
        <v>117</v>
      </c>
      <c r="B82" s="6" t="s">
        <v>84</v>
      </c>
      <c r="C82" s="6" t="s">
        <v>63</v>
      </c>
      <c r="D82" s="16"/>
      <c r="E82" s="22" t="s">
        <v>4</v>
      </c>
      <c r="F82" s="16"/>
      <c r="G82" s="20"/>
      <c r="J82" s="98">
        <v>0</v>
      </c>
      <c r="K82" s="99">
        <f t="shared" si="63"/>
        <v>0</v>
      </c>
      <c r="L82" s="100">
        <v>1</v>
      </c>
      <c r="M82" s="101">
        <f t="shared" si="67"/>
        <v>0</v>
      </c>
      <c r="N82" s="102">
        <v>0</v>
      </c>
      <c r="O82" s="103">
        <f t="shared" ref="O82" si="84">$G82*N82</f>
        <v>0</v>
      </c>
      <c r="P82" s="104">
        <v>0</v>
      </c>
      <c r="Q82" s="105">
        <f t="shared" ref="Q82" si="85">$G82*P82</f>
        <v>0</v>
      </c>
      <c r="R82" s="106">
        <v>0</v>
      </c>
      <c r="S82" s="107">
        <f t="shared" si="66"/>
        <v>0</v>
      </c>
      <c r="V82" s="108">
        <f t="shared" si="80"/>
        <v>1</v>
      </c>
      <c r="W82" s="1">
        <f t="shared" si="81"/>
        <v>0</v>
      </c>
    </row>
    <row r="83" spans="1:23" x14ac:dyDescent="0.25">
      <c r="A83" s="6" t="s">
        <v>118</v>
      </c>
      <c r="B83" s="6" t="s">
        <v>65</v>
      </c>
      <c r="C83" s="6" t="s">
        <v>15</v>
      </c>
      <c r="D83" s="16"/>
      <c r="E83" s="22" t="s">
        <v>16</v>
      </c>
      <c r="F83" s="16"/>
      <c r="G83" s="20"/>
      <c r="J83" s="98">
        <v>0</v>
      </c>
      <c r="K83" s="99">
        <f t="shared" si="63"/>
        <v>0</v>
      </c>
      <c r="L83" s="100">
        <v>1</v>
      </c>
      <c r="M83" s="101">
        <f t="shared" si="67"/>
        <v>0</v>
      </c>
      <c r="N83" s="102">
        <v>0</v>
      </c>
      <c r="O83" s="103">
        <f t="shared" ref="O83" si="86">$G83*N83</f>
        <v>0</v>
      </c>
      <c r="P83" s="104">
        <v>0</v>
      </c>
      <c r="Q83" s="105">
        <f t="shared" ref="Q83" si="87">$G83*P83</f>
        <v>0</v>
      </c>
      <c r="R83" s="106">
        <v>0</v>
      </c>
      <c r="S83" s="107">
        <f t="shared" si="66"/>
        <v>0</v>
      </c>
      <c r="V83" s="108">
        <f t="shared" si="80"/>
        <v>1</v>
      </c>
      <c r="W83" s="1">
        <f t="shared" si="81"/>
        <v>0</v>
      </c>
    </row>
    <row r="84" spans="1:23" x14ac:dyDescent="0.25">
      <c r="A84" s="7"/>
      <c r="B84" s="7"/>
      <c r="C84" s="7"/>
      <c r="D84" s="15"/>
      <c r="E84" s="7"/>
      <c r="F84" s="15"/>
      <c r="G84" s="19"/>
      <c r="J84" s="98"/>
      <c r="K84" s="99"/>
      <c r="L84" s="100"/>
      <c r="M84" s="101"/>
      <c r="N84" s="102"/>
      <c r="O84" s="103"/>
      <c r="P84" s="104"/>
      <c r="Q84" s="105"/>
      <c r="R84" s="106"/>
      <c r="S84" s="107"/>
      <c r="V84" s="108">
        <f t="shared" si="80"/>
        <v>0</v>
      </c>
      <c r="W84" s="1">
        <f t="shared" si="81"/>
        <v>0</v>
      </c>
    </row>
    <row r="85" spans="1:23" x14ac:dyDescent="0.25">
      <c r="A85" s="6" t="s">
        <v>119</v>
      </c>
      <c r="B85" s="11" t="s">
        <v>67</v>
      </c>
      <c r="C85" s="7"/>
      <c r="D85" s="15"/>
      <c r="E85" s="7"/>
      <c r="F85" s="15"/>
      <c r="G85" s="19"/>
      <c r="J85" s="98"/>
      <c r="K85" s="99"/>
      <c r="L85" s="100"/>
      <c r="M85" s="101"/>
      <c r="N85" s="102"/>
      <c r="O85" s="103"/>
      <c r="P85" s="104"/>
      <c r="Q85" s="105"/>
      <c r="R85" s="106"/>
      <c r="S85" s="107"/>
      <c r="V85" s="108">
        <f t="shared" si="80"/>
        <v>0</v>
      </c>
      <c r="W85" s="1">
        <f t="shared" si="81"/>
        <v>0</v>
      </c>
    </row>
    <row r="86" spans="1:23" x14ac:dyDescent="0.25">
      <c r="A86" s="6" t="s">
        <v>120</v>
      </c>
      <c r="B86" s="6" t="s">
        <v>69</v>
      </c>
      <c r="C86" s="6" t="s">
        <v>15</v>
      </c>
      <c r="D86" s="16"/>
      <c r="E86" s="22" t="s">
        <v>16</v>
      </c>
      <c r="F86" s="16"/>
      <c r="G86" s="20"/>
      <c r="J86" s="98">
        <v>0</v>
      </c>
      <c r="K86" s="99">
        <f t="shared" si="63"/>
        <v>0</v>
      </c>
      <c r="L86" s="100">
        <v>1</v>
      </c>
      <c r="M86" s="101">
        <f t="shared" si="67"/>
        <v>0</v>
      </c>
      <c r="N86" s="102">
        <v>0</v>
      </c>
      <c r="O86" s="103">
        <f t="shared" ref="O86" si="88">$G86*N86</f>
        <v>0</v>
      </c>
      <c r="P86" s="104">
        <v>0</v>
      </c>
      <c r="Q86" s="105">
        <f t="shared" ref="Q86" si="89">$G86*P86</f>
        <v>0</v>
      </c>
      <c r="R86" s="106">
        <v>0</v>
      </c>
      <c r="S86" s="107">
        <f t="shared" si="66"/>
        <v>0</v>
      </c>
      <c r="V86" s="108">
        <f t="shared" si="80"/>
        <v>1</v>
      </c>
      <c r="W86" s="1">
        <f t="shared" si="81"/>
        <v>0</v>
      </c>
    </row>
    <row r="87" spans="1:23" x14ac:dyDescent="0.25">
      <c r="A87" s="6" t="s">
        <v>121</v>
      </c>
      <c r="B87" s="6" t="s">
        <v>71</v>
      </c>
      <c r="C87" s="6" t="s">
        <v>15</v>
      </c>
      <c r="D87" s="16"/>
      <c r="E87" s="22" t="s">
        <v>16</v>
      </c>
      <c r="F87" s="16"/>
      <c r="G87" s="20"/>
      <c r="J87" s="98">
        <v>0</v>
      </c>
      <c r="K87" s="99">
        <f t="shared" si="63"/>
        <v>0</v>
      </c>
      <c r="L87" s="100">
        <v>1</v>
      </c>
      <c r="M87" s="101">
        <f t="shared" si="67"/>
        <v>0</v>
      </c>
      <c r="N87" s="102">
        <v>0</v>
      </c>
      <c r="O87" s="103">
        <f t="shared" ref="O87:O88" si="90">$G87*N87</f>
        <v>0</v>
      </c>
      <c r="P87" s="104">
        <v>0</v>
      </c>
      <c r="Q87" s="105">
        <f t="shared" ref="Q87:Q88" si="91">$G87*P87</f>
        <v>0</v>
      </c>
      <c r="R87" s="106">
        <v>0</v>
      </c>
      <c r="S87" s="107">
        <f t="shared" si="66"/>
        <v>0</v>
      </c>
      <c r="V87" s="108">
        <f t="shared" si="80"/>
        <v>1</v>
      </c>
      <c r="W87" s="1">
        <f t="shared" si="81"/>
        <v>0</v>
      </c>
    </row>
    <row r="88" spans="1:23" x14ac:dyDescent="0.25">
      <c r="A88" s="6" t="s">
        <v>122</v>
      </c>
      <c r="B88" s="6" t="s">
        <v>77</v>
      </c>
      <c r="C88" s="6" t="s">
        <v>15</v>
      </c>
      <c r="D88" s="16"/>
      <c r="E88" s="22" t="s">
        <v>16</v>
      </c>
      <c r="F88" s="16"/>
      <c r="G88" s="20"/>
      <c r="J88" s="98">
        <v>0</v>
      </c>
      <c r="K88" s="99">
        <f t="shared" si="63"/>
        <v>0</v>
      </c>
      <c r="L88" s="100">
        <v>1</v>
      </c>
      <c r="M88" s="101">
        <f t="shared" si="67"/>
        <v>0</v>
      </c>
      <c r="N88" s="102">
        <v>0</v>
      </c>
      <c r="O88" s="103">
        <f t="shared" si="90"/>
        <v>0</v>
      </c>
      <c r="P88" s="104">
        <v>0</v>
      </c>
      <c r="Q88" s="105">
        <f t="shared" si="91"/>
        <v>0</v>
      </c>
      <c r="R88" s="106">
        <v>0</v>
      </c>
      <c r="S88" s="107">
        <f t="shared" si="66"/>
        <v>0</v>
      </c>
      <c r="V88" s="108">
        <f t="shared" si="80"/>
        <v>1</v>
      </c>
      <c r="W88" s="1">
        <f t="shared" si="81"/>
        <v>0</v>
      </c>
    </row>
    <row r="89" spans="1:23" x14ac:dyDescent="0.25">
      <c r="A89" s="7"/>
      <c r="B89" s="7"/>
      <c r="C89" s="7"/>
      <c r="D89" s="15"/>
      <c r="E89" s="7"/>
      <c r="F89" s="15"/>
      <c r="G89" s="19"/>
      <c r="J89" s="98"/>
      <c r="K89" s="99"/>
      <c r="L89" s="100"/>
      <c r="M89" s="101"/>
      <c r="N89" s="102"/>
      <c r="O89" s="103"/>
      <c r="P89" s="104"/>
      <c r="Q89" s="105"/>
      <c r="R89" s="106"/>
      <c r="S89" s="107"/>
      <c r="V89" s="108">
        <f t="shared" si="80"/>
        <v>0</v>
      </c>
      <c r="W89" s="1">
        <f t="shared" si="81"/>
        <v>0</v>
      </c>
    </row>
    <row r="90" spans="1:23" x14ac:dyDescent="0.25">
      <c r="A90" s="6" t="s">
        <v>123</v>
      </c>
      <c r="B90" s="10" t="s">
        <v>124</v>
      </c>
      <c r="C90" s="7"/>
      <c r="D90" s="15"/>
      <c r="E90" s="7"/>
      <c r="F90" s="15"/>
      <c r="G90" s="19"/>
      <c r="J90" s="98"/>
      <c r="K90" s="99"/>
      <c r="L90" s="100"/>
      <c r="M90" s="101"/>
      <c r="N90" s="102"/>
      <c r="O90" s="103"/>
      <c r="P90" s="104"/>
      <c r="Q90" s="105"/>
      <c r="R90" s="106"/>
      <c r="S90" s="107"/>
      <c r="V90" s="108">
        <f t="shared" si="80"/>
        <v>0</v>
      </c>
      <c r="W90" s="1">
        <f t="shared" si="81"/>
        <v>0</v>
      </c>
    </row>
    <row r="91" spans="1:23" x14ac:dyDescent="0.25">
      <c r="A91" s="6" t="s">
        <v>125</v>
      </c>
      <c r="B91" s="11" t="s">
        <v>56</v>
      </c>
      <c r="C91" s="7"/>
      <c r="D91" s="15"/>
      <c r="E91" s="7"/>
      <c r="F91" s="15"/>
      <c r="G91" s="19"/>
      <c r="J91" s="98"/>
      <c r="K91" s="99"/>
      <c r="L91" s="100"/>
      <c r="M91" s="101"/>
      <c r="N91" s="102"/>
      <c r="O91" s="103"/>
      <c r="P91" s="104"/>
      <c r="Q91" s="105"/>
      <c r="R91" s="106"/>
      <c r="S91" s="107"/>
      <c r="V91" s="108">
        <f t="shared" si="80"/>
        <v>0</v>
      </c>
      <c r="W91" s="1">
        <f t="shared" si="81"/>
        <v>0</v>
      </c>
    </row>
    <row r="92" spans="1:23" x14ac:dyDescent="0.25">
      <c r="A92" s="6" t="s">
        <v>126</v>
      </c>
      <c r="B92" s="6" t="s">
        <v>58</v>
      </c>
      <c r="C92" s="6" t="s">
        <v>15</v>
      </c>
      <c r="D92" s="16"/>
      <c r="E92" s="22" t="s">
        <v>16</v>
      </c>
      <c r="F92" s="16"/>
      <c r="G92" s="20"/>
      <c r="J92" s="98">
        <v>0</v>
      </c>
      <c r="K92" s="99">
        <f t="shared" si="63"/>
        <v>0</v>
      </c>
      <c r="L92" s="100">
        <v>1</v>
      </c>
      <c r="M92" s="101">
        <f t="shared" si="67"/>
        <v>0</v>
      </c>
      <c r="N92" s="102">
        <v>0</v>
      </c>
      <c r="O92" s="103">
        <f t="shared" ref="O92:O93" si="92">$G92*N92</f>
        <v>0</v>
      </c>
      <c r="P92" s="104">
        <v>0</v>
      </c>
      <c r="Q92" s="105">
        <f t="shared" ref="Q92:Q93" si="93">$G92*P92</f>
        <v>0</v>
      </c>
      <c r="R92" s="106">
        <v>0</v>
      </c>
      <c r="S92" s="107">
        <f t="shared" si="66"/>
        <v>0</v>
      </c>
      <c r="V92" s="108">
        <f t="shared" si="80"/>
        <v>1</v>
      </c>
      <c r="W92" s="1">
        <f t="shared" si="81"/>
        <v>0</v>
      </c>
    </row>
    <row r="93" spans="1:23" x14ac:dyDescent="0.25">
      <c r="A93" s="6" t="s">
        <v>127</v>
      </c>
      <c r="B93" s="6" t="s">
        <v>60</v>
      </c>
      <c r="C93" s="6" t="s">
        <v>15</v>
      </c>
      <c r="D93" s="16"/>
      <c r="E93" s="22" t="s">
        <v>16</v>
      </c>
      <c r="F93" s="16"/>
      <c r="G93" s="20"/>
      <c r="J93" s="98">
        <v>0</v>
      </c>
      <c r="K93" s="99">
        <f t="shared" si="63"/>
        <v>0</v>
      </c>
      <c r="L93" s="100">
        <v>1</v>
      </c>
      <c r="M93" s="101">
        <f t="shared" si="67"/>
        <v>0</v>
      </c>
      <c r="N93" s="102">
        <v>0</v>
      </c>
      <c r="O93" s="103">
        <f t="shared" si="92"/>
        <v>0</v>
      </c>
      <c r="P93" s="104">
        <v>0</v>
      </c>
      <c r="Q93" s="105">
        <f t="shared" si="93"/>
        <v>0</v>
      </c>
      <c r="R93" s="106">
        <v>0</v>
      </c>
      <c r="S93" s="107">
        <f t="shared" si="66"/>
        <v>0</v>
      </c>
      <c r="V93" s="108">
        <f t="shared" si="80"/>
        <v>1</v>
      </c>
      <c r="W93" s="1">
        <f t="shared" si="81"/>
        <v>0</v>
      </c>
    </row>
    <row r="94" spans="1:23" x14ac:dyDescent="0.25">
      <c r="A94" s="6" t="s">
        <v>128</v>
      </c>
      <c r="B94" s="6" t="s">
        <v>84</v>
      </c>
      <c r="C94" s="6" t="s">
        <v>63</v>
      </c>
      <c r="D94" s="16"/>
      <c r="E94" s="22" t="s">
        <v>4</v>
      </c>
      <c r="F94" s="16"/>
      <c r="G94" s="20"/>
      <c r="J94" s="98">
        <v>0</v>
      </c>
      <c r="K94" s="99">
        <f t="shared" si="63"/>
        <v>0</v>
      </c>
      <c r="L94" s="100">
        <v>1</v>
      </c>
      <c r="M94" s="101">
        <f t="shared" si="67"/>
        <v>0</v>
      </c>
      <c r="N94" s="102">
        <v>0</v>
      </c>
      <c r="O94" s="103">
        <f t="shared" ref="O94" si="94">$G94*N94</f>
        <v>0</v>
      </c>
      <c r="P94" s="104">
        <v>0</v>
      </c>
      <c r="Q94" s="105">
        <f t="shared" ref="Q94" si="95">$G94*P94</f>
        <v>0</v>
      </c>
      <c r="R94" s="106">
        <v>0</v>
      </c>
      <c r="S94" s="107">
        <f t="shared" si="66"/>
        <v>0</v>
      </c>
      <c r="V94" s="108">
        <f t="shared" si="80"/>
        <v>1</v>
      </c>
      <c r="W94" s="1">
        <f t="shared" si="81"/>
        <v>0</v>
      </c>
    </row>
    <row r="95" spans="1:23" x14ac:dyDescent="0.25">
      <c r="A95" s="6" t="s">
        <v>129</v>
      </c>
      <c r="B95" s="6" t="s">
        <v>65</v>
      </c>
      <c r="C95" s="6" t="s">
        <v>15</v>
      </c>
      <c r="D95" s="16"/>
      <c r="E95" s="22" t="s">
        <v>16</v>
      </c>
      <c r="F95" s="16"/>
      <c r="G95" s="20"/>
      <c r="J95" s="98">
        <v>0</v>
      </c>
      <c r="K95" s="99">
        <f t="shared" si="63"/>
        <v>0</v>
      </c>
      <c r="L95" s="100">
        <v>1</v>
      </c>
      <c r="M95" s="101">
        <f t="shared" si="67"/>
        <v>0</v>
      </c>
      <c r="N95" s="102">
        <v>0</v>
      </c>
      <c r="O95" s="103">
        <f t="shared" ref="O95" si="96">$G95*N95</f>
        <v>0</v>
      </c>
      <c r="P95" s="104">
        <v>0</v>
      </c>
      <c r="Q95" s="105">
        <f t="shared" ref="Q95" si="97">$G95*P95</f>
        <v>0</v>
      </c>
      <c r="R95" s="106">
        <v>0</v>
      </c>
      <c r="S95" s="107">
        <f t="shared" si="66"/>
        <v>0</v>
      </c>
      <c r="V95" s="108">
        <f t="shared" si="80"/>
        <v>1</v>
      </c>
      <c r="W95" s="1">
        <f t="shared" si="81"/>
        <v>0</v>
      </c>
    </row>
    <row r="96" spans="1:23" x14ac:dyDescent="0.25">
      <c r="A96" s="7"/>
      <c r="B96" s="7"/>
      <c r="C96" s="7"/>
      <c r="D96" s="15"/>
      <c r="E96" s="7"/>
      <c r="F96" s="15"/>
      <c r="G96" s="19"/>
      <c r="J96" s="98"/>
      <c r="K96" s="99"/>
      <c r="L96" s="100"/>
      <c r="M96" s="101"/>
      <c r="N96" s="102"/>
      <c r="O96" s="103"/>
      <c r="P96" s="104"/>
      <c r="Q96" s="105"/>
      <c r="R96" s="106"/>
      <c r="S96" s="107"/>
      <c r="V96" s="108">
        <f t="shared" si="80"/>
        <v>0</v>
      </c>
      <c r="W96" s="1">
        <f t="shared" si="81"/>
        <v>0</v>
      </c>
    </row>
    <row r="97" spans="1:23" x14ac:dyDescent="0.25">
      <c r="A97" s="6" t="s">
        <v>130</v>
      </c>
      <c r="B97" s="11" t="s">
        <v>67</v>
      </c>
      <c r="C97" s="7"/>
      <c r="D97" s="15"/>
      <c r="E97" s="7"/>
      <c r="F97" s="15"/>
      <c r="G97" s="19"/>
      <c r="J97" s="98"/>
      <c r="K97" s="99"/>
      <c r="L97" s="100"/>
      <c r="M97" s="101"/>
      <c r="N97" s="102"/>
      <c r="O97" s="103"/>
      <c r="P97" s="104"/>
      <c r="Q97" s="105"/>
      <c r="R97" s="106"/>
      <c r="S97" s="107"/>
      <c r="V97" s="108">
        <f t="shared" si="80"/>
        <v>0</v>
      </c>
      <c r="W97" s="1">
        <f t="shared" si="81"/>
        <v>0</v>
      </c>
    </row>
    <row r="98" spans="1:23" x14ac:dyDescent="0.25">
      <c r="A98" s="6" t="s">
        <v>131</v>
      </c>
      <c r="B98" s="6" t="s">
        <v>69</v>
      </c>
      <c r="C98" s="6" t="s">
        <v>15</v>
      </c>
      <c r="D98" s="16"/>
      <c r="E98" s="22" t="s">
        <v>16</v>
      </c>
      <c r="F98" s="16"/>
      <c r="G98" s="20"/>
      <c r="J98" s="98">
        <v>0</v>
      </c>
      <c r="K98" s="99">
        <f t="shared" si="63"/>
        <v>0</v>
      </c>
      <c r="L98" s="100">
        <v>1</v>
      </c>
      <c r="M98" s="101">
        <f t="shared" si="67"/>
        <v>0</v>
      </c>
      <c r="N98" s="102">
        <v>0</v>
      </c>
      <c r="O98" s="103">
        <f t="shared" ref="O98" si="98">$G98*N98</f>
        <v>0</v>
      </c>
      <c r="P98" s="104">
        <v>0</v>
      </c>
      <c r="Q98" s="105">
        <f t="shared" ref="Q98" si="99">$G98*P98</f>
        <v>0</v>
      </c>
      <c r="R98" s="106">
        <v>0</v>
      </c>
      <c r="S98" s="107">
        <f t="shared" si="66"/>
        <v>0</v>
      </c>
      <c r="V98" s="108">
        <f t="shared" si="80"/>
        <v>1</v>
      </c>
      <c r="W98" s="1">
        <f t="shared" si="81"/>
        <v>0</v>
      </c>
    </row>
    <row r="99" spans="1:23" x14ac:dyDescent="0.25">
      <c r="A99" s="6" t="s">
        <v>132</v>
      </c>
      <c r="B99" s="6" t="s">
        <v>71</v>
      </c>
      <c r="C99" s="6" t="s">
        <v>15</v>
      </c>
      <c r="D99" s="16"/>
      <c r="E99" s="22" t="s">
        <v>16</v>
      </c>
      <c r="F99" s="16"/>
      <c r="G99" s="20"/>
      <c r="J99" s="98">
        <v>0</v>
      </c>
      <c r="K99" s="99">
        <f t="shared" si="63"/>
        <v>0</v>
      </c>
      <c r="L99" s="100">
        <v>1</v>
      </c>
      <c r="M99" s="101">
        <f t="shared" si="67"/>
        <v>0</v>
      </c>
      <c r="N99" s="102">
        <v>0</v>
      </c>
      <c r="O99" s="103">
        <f t="shared" ref="O99:O100" si="100">$G99*N99</f>
        <v>0</v>
      </c>
      <c r="P99" s="104">
        <v>0</v>
      </c>
      <c r="Q99" s="105">
        <f t="shared" ref="Q99:Q100" si="101">$G99*P99</f>
        <v>0</v>
      </c>
      <c r="R99" s="106">
        <v>0</v>
      </c>
      <c r="S99" s="107">
        <f t="shared" si="66"/>
        <v>0</v>
      </c>
      <c r="V99" s="108">
        <f t="shared" si="80"/>
        <v>1</v>
      </c>
      <c r="W99" s="1">
        <f t="shared" si="81"/>
        <v>0</v>
      </c>
    </row>
    <row r="100" spans="1:23" x14ac:dyDescent="0.25">
      <c r="A100" s="6" t="s">
        <v>133</v>
      </c>
      <c r="B100" s="6" t="s">
        <v>77</v>
      </c>
      <c r="C100" s="6" t="s">
        <v>15</v>
      </c>
      <c r="D100" s="16"/>
      <c r="E100" s="22" t="s">
        <v>16</v>
      </c>
      <c r="F100" s="16"/>
      <c r="G100" s="20"/>
      <c r="J100" s="98">
        <v>0</v>
      </c>
      <c r="K100" s="99">
        <f t="shared" si="63"/>
        <v>0</v>
      </c>
      <c r="L100" s="100">
        <v>1</v>
      </c>
      <c r="M100" s="101">
        <f t="shared" si="67"/>
        <v>0</v>
      </c>
      <c r="N100" s="102">
        <v>0</v>
      </c>
      <c r="O100" s="103">
        <f t="shared" si="100"/>
        <v>0</v>
      </c>
      <c r="P100" s="104">
        <v>0</v>
      </c>
      <c r="Q100" s="105">
        <f t="shared" si="101"/>
        <v>0</v>
      </c>
      <c r="R100" s="106">
        <v>0</v>
      </c>
      <c r="S100" s="107">
        <f t="shared" si="66"/>
        <v>0</v>
      </c>
      <c r="V100" s="108">
        <f t="shared" si="80"/>
        <v>1</v>
      </c>
      <c r="W100" s="1">
        <f t="shared" si="81"/>
        <v>0</v>
      </c>
    </row>
    <row r="101" spans="1:23" x14ac:dyDescent="0.25">
      <c r="A101" s="7"/>
      <c r="B101" s="7"/>
      <c r="C101" s="7"/>
      <c r="D101" s="15"/>
      <c r="E101" s="7"/>
      <c r="F101" s="15"/>
      <c r="G101" s="19"/>
      <c r="J101" s="98"/>
      <c r="K101" s="99"/>
      <c r="L101" s="100"/>
      <c r="M101" s="101"/>
      <c r="N101" s="102"/>
      <c r="O101" s="103"/>
      <c r="P101" s="104"/>
      <c r="Q101" s="105"/>
      <c r="R101" s="106"/>
      <c r="S101" s="107"/>
      <c r="V101" s="108">
        <f t="shared" si="80"/>
        <v>0</v>
      </c>
      <c r="W101" s="1">
        <f t="shared" si="81"/>
        <v>0</v>
      </c>
    </row>
    <row r="102" spans="1:23" x14ac:dyDescent="0.25">
      <c r="A102" s="6" t="s">
        <v>134</v>
      </c>
      <c r="B102" s="10" t="s">
        <v>135</v>
      </c>
      <c r="C102" s="7"/>
      <c r="D102" s="15"/>
      <c r="E102" s="7"/>
      <c r="F102" s="15"/>
      <c r="G102" s="19"/>
      <c r="J102" s="98"/>
      <c r="K102" s="99"/>
      <c r="L102" s="100"/>
      <c r="M102" s="101"/>
      <c r="N102" s="102"/>
      <c r="O102" s="103"/>
      <c r="P102" s="104"/>
      <c r="Q102" s="105"/>
      <c r="R102" s="106"/>
      <c r="S102" s="107"/>
      <c r="V102" s="108">
        <f t="shared" si="80"/>
        <v>0</v>
      </c>
      <c r="W102" s="1">
        <f t="shared" si="81"/>
        <v>0</v>
      </c>
    </row>
    <row r="103" spans="1:23" x14ac:dyDescent="0.25">
      <c r="A103" s="6" t="s">
        <v>136</v>
      </c>
      <c r="B103" s="11" t="s">
        <v>56</v>
      </c>
      <c r="C103" s="7"/>
      <c r="D103" s="15"/>
      <c r="E103" s="7"/>
      <c r="F103" s="15"/>
      <c r="G103" s="19"/>
      <c r="J103" s="98"/>
      <c r="K103" s="99"/>
      <c r="L103" s="100"/>
      <c r="M103" s="101"/>
      <c r="N103" s="102"/>
      <c r="O103" s="103"/>
      <c r="P103" s="104"/>
      <c r="Q103" s="105"/>
      <c r="R103" s="106"/>
      <c r="S103" s="107"/>
      <c r="V103" s="108">
        <f t="shared" si="80"/>
        <v>0</v>
      </c>
      <c r="W103" s="1">
        <f t="shared" si="81"/>
        <v>0</v>
      </c>
    </row>
    <row r="104" spans="1:23" x14ac:dyDescent="0.25">
      <c r="A104" s="6" t="s">
        <v>137</v>
      </c>
      <c r="B104" s="6" t="s">
        <v>58</v>
      </c>
      <c r="C104" s="6" t="s">
        <v>15</v>
      </c>
      <c r="D104" s="16"/>
      <c r="E104" s="22" t="s">
        <v>16</v>
      </c>
      <c r="F104" s="16"/>
      <c r="G104" s="20"/>
      <c r="J104" s="98">
        <v>0</v>
      </c>
      <c r="K104" s="99">
        <f t="shared" si="63"/>
        <v>0</v>
      </c>
      <c r="L104" s="100">
        <v>1</v>
      </c>
      <c r="M104" s="101">
        <f t="shared" si="67"/>
        <v>0</v>
      </c>
      <c r="N104" s="102">
        <v>0</v>
      </c>
      <c r="O104" s="103">
        <f t="shared" ref="O104:O105" si="102">$G104*N104</f>
        <v>0</v>
      </c>
      <c r="P104" s="104">
        <v>0</v>
      </c>
      <c r="Q104" s="105">
        <f t="shared" ref="Q104:Q105" si="103">$G104*P104</f>
        <v>0</v>
      </c>
      <c r="R104" s="106">
        <v>0</v>
      </c>
      <c r="S104" s="107">
        <f t="shared" si="66"/>
        <v>0</v>
      </c>
      <c r="V104" s="108">
        <f t="shared" si="80"/>
        <v>1</v>
      </c>
      <c r="W104" s="1">
        <f t="shared" si="81"/>
        <v>0</v>
      </c>
    </row>
    <row r="105" spans="1:23" x14ac:dyDescent="0.25">
      <c r="A105" s="6" t="s">
        <v>138</v>
      </c>
      <c r="B105" s="6" t="s">
        <v>60</v>
      </c>
      <c r="C105" s="6" t="s">
        <v>15</v>
      </c>
      <c r="D105" s="16"/>
      <c r="E105" s="22" t="s">
        <v>16</v>
      </c>
      <c r="F105" s="16"/>
      <c r="G105" s="20"/>
      <c r="J105" s="98">
        <v>0</v>
      </c>
      <c r="K105" s="99">
        <f t="shared" si="63"/>
        <v>0</v>
      </c>
      <c r="L105" s="100">
        <v>1</v>
      </c>
      <c r="M105" s="101">
        <f t="shared" si="67"/>
        <v>0</v>
      </c>
      <c r="N105" s="102">
        <v>0</v>
      </c>
      <c r="O105" s="103">
        <f t="shared" si="102"/>
        <v>0</v>
      </c>
      <c r="P105" s="104">
        <v>0</v>
      </c>
      <c r="Q105" s="105">
        <f t="shared" si="103"/>
        <v>0</v>
      </c>
      <c r="R105" s="106">
        <v>0</v>
      </c>
      <c r="S105" s="107">
        <f t="shared" si="66"/>
        <v>0</v>
      </c>
      <c r="V105" s="108">
        <f t="shared" si="80"/>
        <v>1</v>
      </c>
      <c r="W105" s="1">
        <f t="shared" si="81"/>
        <v>0</v>
      </c>
    </row>
    <row r="106" spans="1:23" x14ac:dyDescent="0.25">
      <c r="A106" s="6" t="s">
        <v>139</v>
      </c>
      <c r="B106" s="6" t="s">
        <v>84</v>
      </c>
      <c r="C106" s="6" t="s">
        <v>63</v>
      </c>
      <c r="D106" s="16"/>
      <c r="E106" s="22" t="s">
        <v>4</v>
      </c>
      <c r="F106" s="16"/>
      <c r="G106" s="20"/>
      <c r="J106" s="98">
        <v>0</v>
      </c>
      <c r="K106" s="99">
        <f t="shared" si="63"/>
        <v>0</v>
      </c>
      <c r="L106" s="100">
        <v>1</v>
      </c>
      <c r="M106" s="101">
        <f t="shared" si="67"/>
        <v>0</v>
      </c>
      <c r="N106" s="102">
        <v>0</v>
      </c>
      <c r="O106" s="103">
        <f t="shared" ref="O106" si="104">$G106*N106</f>
        <v>0</v>
      </c>
      <c r="P106" s="104">
        <v>0</v>
      </c>
      <c r="Q106" s="105">
        <f t="shared" ref="Q106" si="105">$G106*P106</f>
        <v>0</v>
      </c>
      <c r="R106" s="106">
        <v>0</v>
      </c>
      <c r="S106" s="107">
        <f t="shared" si="66"/>
        <v>0</v>
      </c>
      <c r="V106" s="108">
        <f t="shared" si="80"/>
        <v>1</v>
      </c>
      <c r="W106" s="1">
        <f t="shared" si="81"/>
        <v>0</v>
      </c>
    </row>
    <row r="107" spans="1:23" x14ac:dyDescent="0.25">
      <c r="A107" s="6" t="s">
        <v>140</v>
      </c>
      <c r="B107" s="6" t="s">
        <v>65</v>
      </c>
      <c r="C107" s="6" t="s">
        <v>15</v>
      </c>
      <c r="D107" s="16"/>
      <c r="E107" s="22" t="s">
        <v>16</v>
      </c>
      <c r="F107" s="16"/>
      <c r="G107" s="20"/>
      <c r="J107" s="98">
        <v>0</v>
      </c>
      <c r="K107" s="99">
        <f t="shared" si="63"/>
        <v>0</v>
      </c>
      <c r="L107" s="100">
        <v>1</v>
      </c>
      <c r="M107" s="101">
        <f t="shared" si="67"/>
        <v>0</v>
      </c>
      <c r="N107" s="102">
        <v>0</v>
      </c>
      <c r="O107" s="103">
        <f t="shared" ref="O107" si="106">$G107*N107</f>
        <v>0</v>
      </c>
      <c r="P107" s="104">
        <v>0</v>
      </c>
      <c r="Q107" s="105">
        <f t="shared" ref="Q107" si="107">$G107*P107</f>
        <v>0</v>
      </c>
      <c r="R107" s="106">
        <v>0</v>
      </c>
      <c r="S107" s="107">
        <f t="shared" si="66"/>
        <v>0</v>
      </c>
      <c r="V107" s="108">
        <f t="shared" si="80"/>
        <v>1</v>
      </c>
      <c r="W107" s="1">
        <f t="shared" si="81"/>
        <v>0</v>
      </c>
    </row>
    <row r="108" spans="1:23" x14ac:dyDescent="0.25">
      <c r="A108" s="7"/>
      <c r="B108" s="7"/>
      <c r="C108" s="7"/>
      <c r="D108" s="15"/>
      <c r="E108" s="7"/>
      <c r="F108" s="15"/>
      <c r="G108" s="19"/>
      <c r="J108" s="98"/>
      <c r="K108" s="99"/>
      <c r="L108" s="100"/>
      <c r="M108" s="101"/>
      <c r="N108" s="102"/>
      <c r="O108" s="103"/>
      <c r="P108" s="104"/>
      <c r="Q108" s="105"/>
      <c r="R108" s="106"/>
      <c r="S108" s="107"/>
      <c r="V108" s="108">
        <f t="shared" si="80"/>
        <v>0</v>
      </c>
      <c r="W108" s="1">
        <f t="shared" si="81"/>
        <v>0</v>
      </c>
    </row>
    <row r="109" spans="1:23" x14ac:dyDescent="0.25">
      <c r="A109" s="6" t="s">
        <v>141</v>
      </c>
      <c r="B109" s="11" t="s">
        <v>67</v>
      </c>
      <c r="C109" s="7"/>
      <c r="D109" s="15"/>
      <c r="E109" s="7"/>
      <c r="F109" s="15"/>
      <c r="G109" s="19"/>
      <c r="J109" s="98"/>
      <c r="K109" s="99"/>
      <c r="L109" s="100"/>
      <c r="M109" s="101"/>
      <c r="N109" s="102"/>
      <c r="O109" s="103"/>
      <c r="P109" s="104"/>
      <c r="Q109" s="105"/>
      <c r="R109" s="106"/>
      <c r="S109" s="107"/>
      <c r="V109" s="108">
        <f t="shared" si="80"/>
        <v>0</v>
      </c>
      <c r="W109" s="1">
        <f t="shared" si="81"/>
        <v>0</v>
      </c>
    </row>
    <row r="110" spans="1:23" x14ac:dyDescent="0.25">
      <c r="A110" s="6" t="s">
        <v>142</v>
      </c>
      <c r="B110" s="6" t="s">
        <v>69</v>
      </c>
      <c r="C110" s="6" t="s">
        <v>15</v>
      </c>
      <c r="D110" s="16"/>
      <c r="E110" s="22" t="s">
        <v>16</v>
      </c>
      <c r="F110" s="16"/>
      <c r="G110" s="20"/>
      <c r="J110" s="98">
        <v>0</v>
      </c>
      <c r="K110" s="99">
        <f t="shared" si="63"/>
        <v>0</v>
      </c>
      <c r="L110" s="100">
        <v>1</v>
      </c>
      <c r="M110" s="101">
        <f t="shared" si="67"/>
        <v>0</v>
      </c>
      <c r="N110" s="102">
        <v>0</v>
      </c>
      <c r="O110" s="103">
        <f t="shared" ref="O110" si="108">$G110*N110</f>
        <v>0</v>
      </c>
      <c r="P110" s="104">
        <v>0</v>
      </c>
      <c r="Q110" s="105">
        <f t="shared" ref="Q110" si="109">$G110*P110</f>
        <v>0</v>
      </c>
      <c r="R110" s="106">
        <v>0</v>
      </c>
      <c r="S110" s="107">
        <f t="shared" si="66"/>
        <v>0</v>
      </c>
      <c r="V110" s="108">
        <f t="shared" si="80"/>
        <v>1</v>
      </c>
      <c r="W110" s="1">
        <f t="shared" si="81"/>
        <v>0</v>
      </c>
    </row>
    <row r="111" spans="1:23" x14ac:dyDescent="0.25">
      <c r="A111" s="6" t="s">
        <v>143</v>
      </c>
      <c r="B111" s="6" t="s">
        <v>71</v>
      </c>
      <c r="C111" s="6" t="s">
        <v>15</v>
      </c>
      <c r="D111" s="16"/>
      <c r="E111" s="22" t="s">
        <v>16</v>
      </c>
      <c r="F111" s="16"/>
      <c r="G111" s="20"/>
      <c r="J111" s="98">
        <v>0</v>
      </c>
      <c r="K111" s="99">
        <f t="shared" si="63"/>
        <v>0</v>
      </c>
      <c r="L111" s="100">
        <v>1</v>
      </c>
      <c r="M111" s="101">
        <f t="shared" si="67"/>
        <v>0</v>
      </c>
      <c r="N111" s="102">
        <v>0</v>
      </c>
      <c r="O111" s="103">
        <f t="shared" ref="O111:O113" si="110">$G111*N111</f>
        <v>0</v>
      </c>
      <c r="P111" s="104">
        <v>0</v>
      </c>
      <c r="Q111" s="105">
        <f t="shared" ref="Q111:Q113" si="111">$G111*P111</f>
        <v>0</v>
      </c>
      <c r="R111" s="106">
        <v>0</v>
      </c>
      <c r="S111" s="107">
        <f t="shared" si="66"/>
        <v>0</v>
      </c>
      <c r="V111" s="108">
        <f t="shared" si="80"/>
        <v>1</v>
      </c>
      <c r="W111" s="1">
        <f t="shared" si="81"/>
        <v>0</v>
      </c>
    </row>
    <row r="112" spans="1:23" x14ac:dyDescent="0.25">
      <c r="A112" s="6" t="s">
        <v>144</v>
      </c>
      <c r="B112" s="6" t="s">
        <v>73</v>
      </c>
      <c r="C112" s="6" t="s">
        <v>15</v>
      </c>
      <c r="D112" s="16"/>
      <c r="E112" s="22" t="s">
        <v>16</v>
      </c>
      <c r="F112" s="16"/>
      <c r="G112" s="20"/>
      <c r="J112" s="98">
        <v>0</v>
      </c>
      <c r="K112" s="99">
        <f t="shared" si="63"/>
        <v>0</v>
      </c>
      <c r="L112" s="100">
        <v>1</v>
      </c>
      <c r="M112" s="101">
        <f t="shared" si="67"/>
        <v>0</v>
      </c>
      <c r="N112" s="102">
        <v>0</v>
      </c>
      <c r="O112" s="103">
        <f t="shared" si="110"/>
        <v>0</v>
      </c>
      <c r="P112" s="104">
        <v>0</v>
      </c>
      <c r="Q112" s="105">
        <f t="shared" si="111"/>
        <v>0</v>
      </c>
      <c r="R112" s="106">
        <v>0</v>
      </c>
      <c r="S112" s="107">
        <f t="shared" si="66"/>
        <v>0</v>
      </c>
      <c r="V112" s="108">
        <f t="shared" si="80"/>
        <v>1</v>
      </c>
      <c r="W112" s="1">
        <f t="shared" si="81"/>
        <v>0</v>
      </c>
    </row>
    <row r="113" spans="1:23" x14ac:dyDescent="0.25">
      <c r="A113" s="6" t="s">
        <v>145</v>
      </c>
      <c r="B113" s="6" t="s">
        <v>75</v>
      </c>
      <c r="C113" s="6" t="s">
        <v>15</v>
      </c>
      <c r="D113" s="16"/>
      <c r="E113" s="22" t="s">
        <v>16</v>
      </c>
      <c r="F113" s="16"/>
      <c r="G113" s="20"/>
      <c r="J113" s="98">
        <v>0</v>
      </c>
      <c r="K113" s="99">
        <f t="shared" si="63"/>
        <v>0</v>
      </c>
      <c r="L113" s="100">
        <v>1</v>
      </c>
      <c r="M113" s="101">
        <f t="shared" si="67"/>
        <v>0</v>
      </c>
      <c r="N113" s="102">
        <v>0</v>
      </c>
      <c r="O113" s="103">
        <f t="shared" si="110"/>
        <v>0</v>
      </c>
      <c r="P113" s="104">
        <v>0</v>
      </c>
      <c r="Q113" s="105">
        <f t="shared" si="111"/>
        <v>0</v>
      </c>
      <c r="R113" s="106">
        <v>0</v>
      </c>
      <c r="S113" s="107">
        <f t="shared" si="66"/>
        <v>0</v>
      </c>
      <c r="V113" s="108">
        <f t="shared" si="80"/>
        <v>1</v>
      </c>
      <c r="W113" s="1">
        <f t="shared" si="81"/>
        <v>0</v>
      </c>
    </row>
    <row r="114" spans="1:23" x14ac:dyDescent="0.25">
      <c r="A114" s="6" t="s">
        <v>146</v>
      </c>
      <c r="B114" s="6" t="s">
        <v>77</v>
      </c>
      <c r="C114" s="6" t="s">
        <v>15</v>
      </c>
      <c r="D114" s="16"/>
      <c r="E114" s="22" t="s">
        <v>16</v>
      </c>
      <c r="F114" s="16"/>
      <c r="G114" s="20"/>
      <c r="J114" s="98">
        <v>0</v>
      </c>
      <c r="K114" s="99">
        <f t="shared" si="63"/>
        <v>0</v>
      </c>
      <c r="L114" s="100">
        <v>1</v>
      </c>
      <c r="M114" s="101">
        <f t="shared" si="67"/>
        <v>0</v>
      </c>
      <c r="N114" s="102">
        <v>0</v>
      </c>
      <c r="O114" s="103">
        <f t="shared" ref="O114" si="112">$G114*N114</f>
        <v>0</v>
      </c>
      <c r="P114" s="104">
        <v>0</v>
      </c>
      <c r="Q114" s="105">
        <f t="shared" ref="Q114" si="113">$G114*P114</f>
        <v>0</v>
      </c>
      <c r="R114" s="106">
        <v>0</v>
      </c>
      <c r="S114" s="107">
        <f t="shared" si="66"/>
        <v>0</v>
      </c>
      <c r="V114" s="108">
        <f t="shared" si="80"/>
        <v>1</v>
      </c>
      <c r="W114" s="1">
        <f t="shared" si="81"/>
        <v>0</v>
      </c>
    </row>
    <row r="115" spans="1:23" x14ac:dyDescent="0.25">
      <c r="A115" s="7"/>
      <c r="B115" s="7"/>
      <c r="C115" s="7"/>
      <c r="D115" s="15"/>
      <c r="E115" s="7"/>
      <c r="F115" s="15"/>
      <c r="G115" s="19"/>
      <c r="J115" s="98"/>
      <c r="K115" s="99"/>
      <c r="L115" s="100"/>
      <c r="M115" s="101"/>
      <c r="N115" s="102"/>
      <c r="O115" s="103"/>
      <c r="P115" s="104"/>
      <c r="Q115" s="105"/>
      <c r="R115" s="106"/>
      <c r="S115" s="107"/>
      <c r="V115" s="108">
        <f t="shared" si="80"/>
        <v>0</v>
      </c>
      <c r="W115" s="1">
        <f t="shared" si="81"/>
        <v>0</v>
      </c>
    </row>
    <row r="116" spans="1:23" x14ac:dyDescent="0.25">
      <c r="A116" s="6" t="s">
        <v>147</v>
      </c>
      <c r="B116" s="10" t="s">
        <v>148</v>
      </c>
      <c r="C116" s="7"/>
      <c r="D116" s="15"/>
      <c r="E116" s="7"/>
      <c r="F116" s="15"/>
      <c r="G116" s="19"/>
      <c r="J116" s="98"/>
      <c r="K116" s="99"/>
      <c r="L116" s="100"/>
      <c r="M116" s="101"/>
      <c r="N116" s="102"/>
      <c r="O116" s="103"/>
      <c r="P116" s="104"/>
      <c r="Q116" s="105"/>
      <c r="R116" s="106"/>
      <c r="S116" s="107"/>
      <c r="V116" s="108">
        <f t="shared" si="80"/>
        <v>0</v>
      </c>
      <c r="W116" s="1">
        <f t="shared" si="81"/>
        <v>0</v>
      </c>
    </row>
    <row r="117" spans="1:23" x14ac:dyDescent="0.25">
      <c r="A117" s="6" t="s">
        <v>149</v>
      </c>
      <c r="B117" s="11" t="s">
        <v>56</v>
      </c>
      <c r="C117" s="7"/>
      <c r="D117" s="15"/>
      <c r="E117" s="7"/>
      <c r="F117" s="15"/>
      <c r="G117" s="19"/>
      <c r="J117" s="98"/>
      <c r="K117" s="99"/>
      <c r="L117" s="100"/>
      <c r="M117" s="101"/>
      <c r="N117" s="102"/>
      <c r="O117" s="103"/>
      <c r="P117" s="104"/>
      <c r="Q117" s="105"/>
      <c r="R117" s="106"/>
      <c r="S117" s="107"/>
      <c r="V117" s="108">
        <f t="shared" si="80"/>
        <v>0</v>
      </c>
      <c r="W117" s="1">
        <f t="shared" si="81"/>
        <v>0</v>
      </c>
    </row>
    <row r="118" spans="1:23" x14ac:dyDescent="0.25">
      <c r="A118" s="6" t="s">
        <v>150</v>
      </c>
      <c r="B118" s="6" t="s">
        <v>58</v>
      </c>
      <c r="C118" s="6" t="s">
        <v>15</v>
      </c>
      <c r="D118" s="16"/>
      <c r="E118" s="22" t="s">
        <v>16</v>
      </c>
      <c r="F118" s="16"/>
      <c r="G118" s="20"/>
      <c r="J118" s="98">
        <v>0.25</v>
      </c>
      <c r="K118" s="99">
        <f t="shared" si="63"/>
        <v>0</v>
      </c>
      <c r="L118" s="100">
        <v>0.75</v>
      </c>
      <c r="M118" s="101">
        <f t="shared" si="67"/>
        <v>0</v>
      </c>
      <c r="N118" s="102">
        <v>0</v>
      </c>
      <c r="O118" s="103">
        <f t="shared" ref="O118" si="114">$G118*N118</f>
        <v>0</v>
      </c>
      <c r="P118" s="104">
        <v>0</v>
      </c>
      <c r="Q118" s="105">
        <f t="shared" ref="Q118" si="115">$G118*P118</f>
        <v>0</v>
      </c>
      <c r="R118" s="106">
        <v>0</v>
      </c>
      <c r="S118" s="107">
        <f t="shared" si="66"/>
        <v>0</v>
      </c>
      <c r="V118" s="108">
        <f t="shared" si="80"/>
        <v>1</v>
      </c>
      <c r="W118" s="1">
        <f t="shared" si="81"/>
        <v>0</v>
      </c>
    </row>
    <row r="119" spans="1:23" x14ac:dyDescent="0.25">
      <c r="A119" s="6" t="s">
        <v>151</v>
      </c>
      <c r="B119" s="6" t="s">
        <v>60</v>
      </c>
      <c r="C119" s="6" t="s">
        <v>15</v>
      </c>
      <c r="D119" s="16"/>
      <c r="E119" s="22" t="s">
        <v>16</v>
      </c>
      <c r="F119" s="16"/>
      <c r="G119" s="20"/>
      <c r="J119" s="98">
        <v>0.25</v>
      </c>
      <c r="K119" s="99">
        <f t="shared" si="63"/>
        <v>0</v>
      </c>
      <c r="L119" s="100">
        <v>0.75</v>
      </c>
      <c r="M119" s="101">
        <f t="shared" si="67"/>
        <v>0</v>
      </c>
      <c r="N119" s="102">
        <v>0</v>
      </c>
      <c r="O119" s="103">
        <f t="shared" ref="O119:O121" si="116">$G119*N119</f>
        <v>0</v>
      </c>
      <c r="P119" s="104">
        <v>0</v>
      </c>
      <c r="Q119" s="105">
        <f t="shared" ref="Q119:Q121" si="117">$G119*P119</f>
        <v>0</v>
      </c>
      <c r="R119" s="106">
        <v>0</v>
      </c>
      <c r="S119" s="107">
        <f t="shared" si="66"/>
        <v>0</v>
      </c>
      <c r="V119" s="108">
        <f t="shared" si="80"/>
        <v>1</v>
      </c>
      <c r="W119" s="1">
        <f t="shared" si="81"/>
        <v>0</v>
      </c>
    </row>
    <row r="120" spans="1:23" x14ac:dyDescent="0.25">
      <c r="A120" s="6" t="s">
        <v>152</v>
      </c>
      <c r="B120" s="6" t="s">
        <v>84</v>
      </c>
      <c r="C120" s="6" t="s">
        <v>63</v>
      </c>
      <c r="D120" s="16"/>
      <c r="E120" s="22" t="s">
        <v>4</v>
      </c>
      <c r="F120" s="16"/>
      <c r="G120" s="20"/>
      <c r="J120" s="98">
        <v>0.25</v>
      </c>
      <c r="K120" s="99">
        <f t="shared" si="63"/>
        <v>0</v>
      </c>
      <c r="L120" s="100">
        <v>0.75</v>
      </c>
      <c r="M120" s="101">
        <f t="shared" si="67"/>
        <v>0</v>
      </c>
      <c r="N120" s="102">
        <v>0</v>
      </c>
      <c r="O120" s="103">
        <f t="shared" si="116"/>
        <v>0</v>
      </c>
      <c r="P120" s="104">
        <v>0</v>
      </c>
      <c r="Q120" s="105">
        <f t="shared" si="117"/>
        <v>0</v>
      </c>
      <c r="R120" s="106">
        <v>0</v>
      </c>
      <c r="S120" s="107">
        <f t="shared" si="66"/>
        <v>0</v>
      </c>
      <c r="V120" s="108">
        <f t="shared" si="80"/>
        <v>1</v>
      </c>
      <c r="W120" s="1">
        <f t="shared" si="81"/>
        <v>0</v>
      </c>
    </row>
    <row r="121" spans="1:23" x14ac:dyDescent="0.25">
      <c r="A121" s="6" t="s">
        <v>153</v>
      </c>
      <c r="B121" s="6" t="s">
        <v>65</v>
      </c>
      <c r="C121" s="6" t="s">
        <v>15</v>
      </c>
      <c r="D121" s="16"/>
      <c r="E121" s="22" t="s">
        <v>16</v>
      </c>
      <c r="F121" s="16"/>
      <c r="G121" s="20"/>
      <c r="J121" s="98">
        <v>0.25</v>
      </c>
      <c r="K121" s="99">
        <f t="shared" si="63"/>
        <v>0</v>
      </c>
      <c r="L121" s="100">
        <v>0.75</v>
      </c>
      <c r="M121" s="101">
        <f t="shared" si="67"/>
        <v>0</v>
      </c>
      <c r="N121" s="102">
        <v>0</v>
      </c>
      <c r="O121" s="103">
        <f t="shared" si="116"/>
        <v>0</v>
      </c>
      <c r="P121" s="104">
        <v>0</v>
      </c>
      <c r="Q121" s="105">
        <f t="shared" si="117"/>
        <v>0</v>
      </c>
      <c r="R121" s="106">
        <v>0</v>
      </c>
      <c r="S121" s="107">
        <f t="shared" si="66"/>
        <v>0</v>
      </c>
      <c r="V121" s="108">
        <f t="shared" si="80"/>
        <v>1</v>
      </c>
      <c r="W121" s="1">
        <f t="shared" si="81"/>
        <v>0</v>
      </c>
    </row>
    <row r="122" spans="1:23" x14ac:dyDescent="0.25">
      <c r="A122" s="7"/>
      <c r="B122" s="7"/>
      <c r="C122" s="7"/>
      <c r="D122" s="15"/>
      <c r="E122" s="7"/>
      <c r="F122" s="15"/>
      <c r="G122" s="19"/>
      <c r="J122" s="98"/>
      <c r="K122" s="99"/>
      <c r="L122" s="100"/>
      <c r="M122" s="101"/>
      <c r="N122" s="102"/>
      <c r="O122" s="103"/>
      <c r="P122" s="104"/>
      <c r="Q122" s="105"/>
      <c r="R122" s="106"/>
      <c r="S122" s="107"/>
      <c r="V122" s="108">
        <f t="shared" si="80"/>
        <v>0</v>
      </c>
      <c r="W122" s="1">
        <f t="shared" si="81"/>
        <v>0</v>
      </c>
    </row>
    <row r="123" spans="1:23" x14ac:dyDescent="0.25">
      <c r="A123" s="6" t="s">
        <v>154</v>
      </c>
      <c r="B123" s="11" t="s">
        <v>67</v>
      </c>
      <c r="C123" s="7"/>
      <c r="D123" s="15"/>
      <c r="E123" s="7"/>
      <c r="F123" s="15"/>
      <c r="G123" s="19"/>
      <c r="J123" s="98"/>
      <c r="K123" s="99"/>
      <c r="L123" s="100"/>
      <c r="M123" s="101"/>
      <c r="N123" s="102"/>
      <c r="O123" s="103"/>
      <c r="P123" s="104"/>
      <c r="Q123" s="105"/>
      <c r="R123" s="106"/>
      <c r="S123" s="107"/>
      <c r="V123" s="108">
        <f t="shared" si="80"/>
        <v>0</v>
      </c>
      <c r="W123" s="1">
        <f t="shared" si="81"/>
        <v>0</v>
      </c>
    </row>
    <row r="124" spans="1:23" x14ac:dyDescent="0.25">
      <c r="A124" s="6" t="s">
        <v>155</v>
      </c>
      <c r="B124" s="6" t="s">
        <v>69</v>
      </c>
      <c r="C124" s="6" t="s">
        <v>15</v>
      </c>
      <c r="D124" s="16"/>
      <c r="E124" s="22" t="s">
        <v>16</v>
      </c>
      <c r="F124" s="16"/>
      <c r="G124" s="20"/>
      <c r="J124" s="98">
        <v>0.25</v>
      </c>
      <c r="K124" s="99">
        <f t="shared" ref="K124:K180" si="118">$G124*J124</f>
        <v>0</v>
      </c>
      <c r="L124" s="100">
        <v>0.75</v>
      </c>
      <c r="M124" s="101">
        <f t="shared" si="67"/>
        <v>0</v>
      </c>
      <c r="N124" s="102">
        <v>0</v>
      </c>
      <c r="O124" s="103">
        <f t="shared" ref="O124:O125" si="119">$G124*N124</f>
        <v>0</v>
      </c>
      <c r="P124" s="104">
        <v>0</v>
      </c>
      <c r="Q124" s="105">
        <f t="shared" ref="Q124:Q125" si="120">$G124*P124</f>
        <v>0</v>
      </c>
      <c r="R124" s="106">
        <v>0</v>
      </c>
      <c r="S124" s="107">
        <f t="shared" ref="S124:S180" si="121">$G124*R124</f>
        <v>0</v>
      </c>
      <c r="V124" s="108">
        <f t="shared" si="80"/>
        <v>1</v>
      </c>
      <c r="W124" s="1">
        <f t="shared" si="81"/>
        <v>0</v>
      </c>
    </row>
    <row r="125" spans="1:23" x14ac:dyDescent="0.25">
      <c r="A125" s="6" t="s">
        <v>156</v>
      </c>
      <c r="B125" s="6" t="s">
        <v>71</v>
      </c>
      <c r="C125" s="6" t="s">
        <v>15</v>
      </c>
      <c r="D125" s="16"/>
      <c r="E125" s="22" t="s">
        <v>16</v>
      </c>
      <c r="F125" s="16"/>
      <c r="G125" s="20"/>
      <c r="J125" s="98">
        <v>0.25</v>
      </c>
      <c r="K125" s="99">
        <f t="shared" si="118"/>
        <v>0</v>
      </c>
      <c r="L125" s="100">
        <v>0.75</v>
      </c>
      <c r="M125" s="101">
        <f t="shared" si="67"/>
        <v>0</v>
      </c>
      <c r="N125" s="102">
        <v>0</v>
      </c>
      <c r="O125" s="103">
        <f t="shared" si="119"/>
        <v>0</v>
      </c>
      <c r="P125" s="104">
        <v>0</v>
      </c>
      <c r="Q125" s="105">
        <f t="shared" si="120"/>
        <v>0</v>
      </c>
      <c r="R125" s="106">
        <v>0</v>
      </c>
      <c r="S125" s="107">
        <f t="shared" si="121"/>
        <v>0</v>
      </c>
      <c r="V125" s="108">
        <f t="shared" si="80"/>
        <v>1</v>
      </c>
      <c r="W125" s="1">
        <f t="shared" si="81"/>
        <v>0</v>
      </c>
    </row>
    <row r="126" spans="1:23" x14ac:dyDescent="0.25">
      <c r="A126" s="6" t="s">
        <v>157</v>
      </c>
      <c r="B126" s="6" t="s">
        <v>73</v>
      </c>
      <c r="C126" s="6" t="s">
        <v>15</v>
      </c>
      <c r="D126" s="16"/>
      <c r="E126" s="22" t="s">
        <v>16</v>
      </c>
      <c r="F126" s="16"/>
      <c r="G126" s="20"/>
      <c r="J126" s="98">
        <v>0.25</v>
      </c>
      <c r="K126" s="99">
        <f t="shared" si="118"/>
        <v>0</v>
      </c>
      <c r="L126" s="100">
        <v>0.75</v>
      </c>
      <c r="M126" s="101">
        <f t="shared" si="67"/>
        <v>0</v>
      </c>
      <c r="N126" s="102">
        <v>0</v>
      </c>
      <c r="O126" s="103">
        <f t="shared" ref="O126" si="122">$G126*N126</f>
        <v>0</v>
      </c>
      <c r="P126" s="104">
        <v>0</v>
      </c>
      <c r="Q126" s="105">
        <f t="shared" ref="Q126" si="123">$G126*P126</f>
        <v>0</v>
      </c>
      <c r="R126" s="106">
        <v>0</v>
      </c>
      <c r="S126" s="107">
        <f t="shared" si="121"/>
        <v>0</v>
      </c>
      <c r="V126" s="108">
        <f t="shared" si="80"/>
        <v>1</v>
      </c>
      <c r="W126" s="1">
        <f t="shared" si="81"/>
        <v>0</v>
      </c>
    </row>
    <row r="127" spans="1:23" x14ac:dyDescent="0.25">
      <c r="A127" s="6" t="s">
        <v>158</v>
      </c>
      <c r="B127" s="6" t="s">
        <v>75</v>
      </c>
      <c r="C127" s="6" t="s">
        <v>15</v>
      </c>
      <c r="D127" s="16"/>
      <c r="E127" s="22" t="s">
        <v>16</v>
      </c>
      <c r="F127" s="16"/>
      <c r="G127" s="20"/>
      <c r="J127" s="98">
        <v>0.25</v>
      </c>
      <c r="K127" s="99">
        <f t="shared" si="118"/>
        <v>0</v>
      </c>
      <c r="L127" s="100">
        <v>0.75</v>
      </c>
      <c r="M127" s="101">
        <f t="shared" ref="M127:M180" si="124">G127*L127</f>
        <v>0</v>
      </c>
      <c r="N127" s="102">
        <v>0</v>
      </c>
      <c r="O127" s="103">
        <f t="shared" ref="O127:O128" si="125">$G127*N127</f>
        <v>0</v>
      </c>
      <c r="P127" s="104">
        <v>0</v>
      </c>
      <c r="Q127" s="105">
        <f t="shared" ref="Q127:Q128" si="126">$G127*P127</f>
        <v>0</v>
      </c>
      <c r="R127" s="106">
        <v>0</v>
      </c>
      <c r="S127" s="107">
        <f t="shared" si="121"/>
        <v>0</v>
      </c>
      <c r="V127" s="108">
        <f t="shared" si="80"/>
        <v>1</v>
      </c>
      <c r="W127" s="1">
        <f t="shared" si="81"/>
        <v>0</v>
      </c>
    </row>
    <row r="128" spans="1:23" x14ac:dyDescent="0.25">
      <c r="A128" s="6" t="s">
        <v>159</v>
      </c>
      <c r="B128" s="6" t="s">
        <v>77</v>
      </c>
      <c r="C128" s="6" t="s">
        <v>15</v>
      </c>
      <c r="D128" s="16"/>
      <c r="E128" s="22" t="s">
        <v>16</v>
      </c>
      <c r="F128" s="16"/>
      <c r="G128" s="20"/>
      <c r="J128" s="98">
        <v>0.25</v>
      </c>
      <c r="K128" s="99">
        <f t="shared" si="118"/>
        <v>0</v>
      </c>
      <c r="L128" s="100">
        <v>0.75</v>
      </c>
      <c r="M128" s="101">
        <f t="shared" si="124"/>
        <v>0</v>
      </c>
      <c r="N128" s="102">
        <v>0</v>
      </c>
      <c r="O128" s="103">
        <f t="shared" si="125"/>
        <v>0</v>
      </c>
      <c r="P128" s="104">
        <v>0</v>
      </c>
      <c r="Q128" s="105">
        <f t="shared" si="126"/>
        <v>0</v>
      </c>
      <c r="R128" s="106">
        <v>0</v>
      </c>
      <c r="S128" s="107">
        <f t="shared" si="121"/>
        <v>0</v>
      </c>
      <c r="V128" s="108">
        <f t="shared" si="80"/>
        <v>1</v>
      </c>
      <c r="W128" s="1">
        <f t="shared" si="81"/>
        <v>0</v>
      </c>
    </row>
    <row r="129" spans="1:23" x14ac:dyDescent="0.25">
      <c r="A129" s="7"/>
      <c r="B129" s="7"/>
      <c r="C129" s="7"/>
      <c r="D129" s="15"/>
      <c r="E129" s="7"/>
      <c r="F129" s="15"/>
      <c r="G129" s="19"/>
      <c r="J129" s="98"/>
      <c r="K129" s="99"/>
      <c r="L129" s="100"/>
      <c r="M129" s="101"/>
      <c r="N129" s="102"/>
      <c r="O129" s="103"/>
      <c r="P129" s="104"/>
      <c r="Q129" s="105"/>
      <c r="R129" s="106"/>
      <c r="S129" s="107"/>
      <c r="V129" s="108">
        <f t="shared" si="80"/>
        <v>0</v>
      </c>
      <c r="W129" s="1">
        <f t="shared" si="81"/>
        <v>0</v>
      </c>
    </row>
    <row r="130" spans="1:23" x14ac:dyDescent="0.25">
      <c r="A130" s="6" t="s">
        <v>160</v>
      </c>
      <c r="B130" s="10" t="s">
        <v>161</v>
      </c>
      <c r="C130" s="7"/>
      <c r="D130" s="15"/>
      <c r="E130" s="7"/>
      <c r="F130" s="15"/>
      <c r="G130" s="19"/>
      <c r="J130" s="98"/>
      <c r="K130" s="99"/>
      <c r="L130" s="100"/>
      <c r="M130" s="101"/>
      <c r="N130" s="102"/>
      <c r="O130" s="103"/>
      <c r="P130" s="104"/>
      <c r="Q130" s="105"/>
      <c r="R130" s="106"/>
      <c r="S130" s="107"/>
      <c r="V130" s="108">
        <f t="shared" si="80"/>
        <v>0</v>
      </c>
      <c r="W130" s="1">
        <f t="shared" si="81"/>
        <v>0</v>
      </c>
    </row>
    <row r="131" spans="1:23" x14ac:dyDescent="0.25">
      <c r="A131" s="6" t="s">
        <v>162</v>
      </c>
      <c r="B131" s="11" t="s">
        <v>56</v>
      </c>
      <c r="C131" s="7"/>
      <c r="D131" s="15"/>
      <c r="E131" s="7"/>
      <c r="F131" s="15"/>
      <c r="G131" s="19"/>
      <c r="J131" s="98"/>
      <c r="K131" s="99"/>
      <c r="L131" s="100"/>
      <c r="M131" s="101"/>
      <c r="N131" s="102"/>
      <c r="O131" s="103"/>
      <c r="P131" s="104"/>
      <c r="Q131" s="105"/>
      <c r="R131" s="106"/>
      <c r="S131" s="107"/>
      <c r="V131" s="108">
        <f t="shared" si="80"/>
        <v>0</v>
      </c>
      <c r="W131" s="1">
        <f t="shared" si="81"/>
        <v>0</v>
      </c>
    </row>
    <row r="132" spans="1:23" x14ac:dyDescent="0.25">
      <c r="A132" s="6" t="s">
        <v>163</v>
      </c>
      <c r="B132" s="6" t="s">
        <v>58</v>
      </c>
      <c r="C132" s="6" t="s">
        <v>15</v>
      </c>
      <c r="D132" s="16"/>
      <c r="E132" s="22" t="s">
        <v>16</v>
      </c>
      <c r="F132" s="16"/>
      <c r="G132" s="20"/>
      <c r="J132" s="98">
        <v>0</v>
      </c>
      <c r="K132" s="99">
        <f t="shared" si="118"/>
        <v>0</v>
      </c>
      <c r="L132" s="100">
        <v>1</v>
      </c>
      <c r="M132" s="101">
        <f t="shared" si="124"/>
        <v>0</v>
      </c>
      <c r="N132" s="102">
        <v>0</v>
      </c>
      <c r="O132" s="103">
        <f t="shared" ref="O132:O133" si="127">$G132*N132</f>
        <v>0</v>
      </c>
      <c r="P132" s="104">
        <v>0</v>
      </c>
      <c r="Q132" s="105">
        <f t="shared" ref="Q132:Q133" si="128">$G132*P132</f>
        <v>0</v>
      </c>
      <c r="R132" s="106">
        <v>0</v>
      </c>
      <c r="S132" s="107">
        <f t="shared" si="121"/>
        <v>0</v>
      </c>
      <c r="V132" s="108">
        <f t="shared" si="80"/>
        <v>1</v>
      </c>
      <c r="W132" s="1">
        <f t="shared" si="81"/>
        <v>0</v>
      </c>
    </row>
    <row r="133" spans="1:23" x14ac:dyDescent="0.25">
      <c r="A133" s="6" t="s">
        <v>164</v>
      </c>
      <c r="B133" s="6" t="s">
        <v>60</v>
      </c>
      <c r="C133" s="6" t="s">
        <v>15</v>
      </c>
      <c r="D133" s="16"/>
      <c r="E133" s="22" t="s">
        <v>16</v>
      </c>
      <c r="F133" s="16"/>
      <c r="G133" s="20"/>
      <c r="J133" s="98">
        <v>0</v>
      </c>
      <c r="K133" s="99">
        <f t="shared" si="118"/>
        <v>0</v>
      </c>
      <c r="L133" s="100">
        <v>1</v>
      </c>
      <c r="M133" s="101">
        <f t="shared" si="124"/>
        <v>0</v>
      </c>
      <c r="N133" s="102">
        <v>0</v>
      </c>
      <c r="O133" s="103">
        <f t="shared" si="127"/>
        <v>0</v>
      </c>
      <c r="P133" s="104">
        <v>0</v>
      </c>
      <c r="Q133" s="105">
        <f t="shared" si="128"/>
        <v>0</v>
      </c>
      <c r="R133" s="106">
        <v>0</v>
      </c>
      <c r="S133" s="107">
        <f t="shared" si="121"/>
        <v>0</v>
      </c>
      <c r="V133" s="108">
        <f t="shared" si="80"/>
        <v>1</v>
      </c>
      <c r="W133" s="1">
        <f t="shared" si="81"/>
        <v>0</v>
      </c>
    </row>
    <row r="134" spans="1:23" x14ac:dyDescent="0.25">
      <c r="A134" s="6" t="s">
        <v>165</v>
      </c>
      <c r="B134" s="6" t="s">
        <v>84</v>
      </c>
      <c r="C134" s="6" t="s">
        <v>63</v>
      </c>
      <c r="D134" s="16"/>
      <c r="E134" s="22" t="s">
        <v>4</v>
      </c>
      <c r="F134" s="16"/>
      <c r="G134" s="20"/>
      <c r="J134" s="98">
        <v>0</v>
      </c>
      <c r="K134" s="99">
        <f t="shared" si="118"/>
        <v>0</v>
      </c>
      <c r="L134" s="100">
        <v>1</v>
      </c>
      <c r="M134" s="101">
        <f t="shared" si="124"/>
        <v>0</v>
      </c>
      <c r="N134" s="102">
        <v>0</v>
      </c>
      <c r="O134" s="103">
        <f t="shared" ref="O134" si="129">$G134*N134</f>
        <v>0</v>
      </c>
      <c r="P134" s="104">
        <v>0</v>
      </c>
      <c r="Q134" s="105">
        <f t="shared" ref="Q134" si="130">$G134*P134</f>
        <v>0</v>
      </c>
      <c r="R134" s="106">
        <v>0</v>
      </c>
      <c r="S134" s="107">
        <f t="shared" si="121"/>
        <v>0</v>
      </c>
      <c r="V134" s="108">
        <f t="shared" si="80"/>
        <v>1</v>
      </c>
      <c r="W134" s="1">
        <f t="shared" si="81"/>
        <v>0</v>
      </c>
    </row>
    <row r="135" spans="1:23" x14ac:dyDescent="0.25">
      <c r="A135" s="6" t="s">
        <v>166</v>
      </c>
      <c r="B135" s="6" t="s">
        <v>65</v>
      </c>
      <c r="C135" s="6" t="s">
        <v>15</v>
      </c>
      <c r="D135" s="16"/>
      <c r="E135" s="22" t="s">
        <v>16</v>
      </c>
      <c r="F135" s="16"/>
      <c r="G135" s="20"/>
      <c r="J135" s="98">
        <v>0</v>
      </c>
      <c r="K135" s="99">
        <f t="shared" si="118"/>
        <v>0</v>
      </c>
      <c r="L135" s="100">
        <v>1</v>
      </c>
      <c r="M135" s="101">
        <f t="shared" si="124"/>
        <v>0</v>
      </c>
      <c r="N135" s="102">
        <v>0</v>
      </c>
      <c r="O135" s="103">
        <f t="shared" ref="O135" si="131">$G135*N135</f>
        <v>0</v>
      </c>
      <c r="P135" s="104">
        <v>0</v>
      </c>
      <c r="Q135" s="105">
        <f t="shared" ref="Q135" si="132">$G135*P135</f>
        <v>0</v>
      </c>
      <c r="R135" s="106">
        <v>0</v>
      </c>
      <c r="S135" s="107">
        <f t="shared" si="121"/>
        <v>0</v>
      </c>
      <c r="V135" s="108">
        <f t="shared" si="80"/>
        <v>1</v>
      </c>
      <c r="W135" s="1">
        <f t="shared" si="81"/>
        <v>0</v>
      </c>
    </row>
    <row r="136" spans="1:23" x14ac:dyDescent="0.25">
      <c r="A136" s="7"/>
      <c r="B136" s="7"/>
      <c r="C136" s="7"/>
      <c r="D136" s="15"/>
      <c r="E136" s="7"/>
      <c r="F136" s="15"/>
      <c r="G136" s="19"/>
      <c r="J136" s="98"/>
      <c r="K136" s="99"/>
      <c r="L136" s="100"/>
      <c r="M136" s="101"/>
      <c r="N136" s="102"/>
      <c r="O136" s="103"/>
      <c r="P136" s="104"/>
      <c r="Q136" s="105"/>
      <c r="R136" s="106"/>
      <c r="S136" s="107"/>
      <c r="V136" s="108">
        <f t="shared" si="80"/>
        <v>0</v>
      </c>
      <c r="W136" s="1">
        <f t="shared" si="81"/>
        <v>0</v>
      </c>
    </row>
    <row r="137" spans="1:23" x14ac:dyDescent="0.25">
      <c r="A137" s="6" t="s">
        <v>167</v>
      </c>
      <c r="B137" s="11" t="s">
        <v>67</v>
      </c>
      <c r="C137" s="7"/>
      <c r="D137" s="15"/>
      <c r="E137" s="7"/>
      <c r="F137" s="15"/>
      <c r="G137" s="19"/>
      <c r="J137" s="98"/>
      <c r="K137" s="99"/>
      <c r="L137" s="100"/>
      <c r="M137" s="101"/>
      <c r="N137" s="102"/>
      <c r="O137" s="103"/>
      <c r="P137" s="104"/>
      <c r="Q137" s="105"/>
      <c r="R137" s="106"/>
      <c r="S137" s="107"/>
      <c r="V137" s="108">
        <f t="shared" si="80"/>
        <v>0</v>
      </c>
      <c r="W137" s="1">
        <f t="shared" si="81"/>
        <v>0</v>
      </c>
    </row>
    <row r="138" spans="1:23" x14ac:dyDescent="0.25">
      <c r="A138" s="6" t="s">
        <v>168</v>
      </c>
      <c r="B138" s="6" t="s">
        <v>69</v>
      </c>
      <c r="C138" s="6" t="s">
        <v>15</v>
      </c>
      <c r="D138" s="16"/>
      <c r="E138" s="22" t="s">
        <v>16</v>
      </c>
      <c r="F138" s="16"/>
      <c r="G138" s="20"/>
      <c r="J138" s="98">
        <v>0</v>
      </c>
      <c r="K138" s="99">
        <f t="shared" si="118"/>
        <v>0</v>
      </c>
      <c r="L138" s="100">
        <v>1</v>
      </c>
      <c r="M138" s="101">
        <f t="shared" si="124"/>
        <v>0</v>
      </c>
      <c r="N138" s="102">
        <v>0</v>
      </c>
      <c r="O138" s="103">
        <f t="shared" ref="O138" si="133">$G138*N138</f>
        <v>0</v>
      </c>
      <c r="P138" s="104">
        <v>0</v>
      </c>
      <c r="Q138" s="105">
        <f t="shared" ref="Q138" si="134">$G138*P138</f>
        <v>0</v>
      </c>
      <c r="R138" s="106">
        <v>0</v>
      </c>
      <c r="S138" s="107">
        <f t="shared" si="121"/>
        <v>0</v>
      </c>
      <c r="V138" s="108">
        <f t="shared" si="80"/>
        <v>1</v>
      </c>
      <c r="W138" s="1">
        <f t="shared" si="81"/>
        <v>0</v>
      </c>
    </row>
    <row r="139" spans="1:23" x14ac:dyDescent="0.25">
      <c r="A139" s="6" t="s">
        <v>169</v>
      </c>
      <c r="B139" s="6" t="s">
        <v>71</v>
      </c>
      <c r="C139" s="6" t="s">
        <v>15</v>
      </c>
      <c r="D139" s="16"/>
      <c r="E139" s="22" t="s">
        <v>16</v>
      </c>
      <c r="F139" s="16"/>
      <c r="G139" s="20"/>
      <c r="J139" s="98">
        <v>0</v>
      </c>
      <c r="K139" s="99">
        <f t="shared" si="118"/>
        <v>0</v>
      </c>
      <c r="L139" s="100">
        <v>1</v>
      </c>
      <c r="M139" s="101">
        <f t="shared" si="124"/>
        <v>0</v>
      </c>
      <c r="N139" s="102">
        <v>0</v>
      </c>
      <c r="O139" s="103">
        <f t="shared" ref="O139:O140" si="135">$G139*N139</f>
        <v>0</v>
      </c>
      <c r="P139" s="104">
        <v>0</v>
      </c>
      <c r="Q139" s="105">
        <f t="shared" ref="Q139:Q140" si="136">$G139*P139</f>
        <v>0</v>
      </c>
      <c r="R139" s="106">
        <v>0</v>
      </c>
      <c r="S139" s="107">
        <f t="shared" si="121"/>
        <v>0</v>
      </c>
      <c r="V139" s="108">
        <f t="shared" si="80"/>
        <v>1</v>
      </c>
      <c r="W139" s="1">
        <f t="shared" si="81"/>
        <v>0</v>
      </c>
    </row>
    <row r="140" spans="1:23" x14ac:dyDescent="0.25">
      <c r="A140" s="6" t="s">
        <v>170</v>
      </c>
      <c r="B140" s="6" t="s">
        <v>77</v>
      </c>
      <c r="C140" s="6" t="s">
        <v>15</v>
      </c>
      <c r="D140" s="16"/>
      <c r="E140" s="22" t="s">
        <v>16</v>
      </c>
      <c r="F140" s="16"/>
      <c r="G140" s="20"/>
      <c r="J140" s="98">
        <v>0</v>
      </c>
      <c r="K140" s="99">
        <f t="shared" si="118"/>
        <v>0</v>
      </c>
      <c r="L140" s="100">
        <v>1</v>
      </c>
      <c r="M140" s="101">
        <f t="shared" si="124"/>
        <v>0</v>
      </c>
      <c r="N140" s="102">
        <v>0</v>
      </c>
      <c r="O140" s="103">
        <f t="shared" si="135"/>
        <v>0</v>
      </c>
      <c r="P140" s="104">
        <v>0</v>
      </c>
      <c r="Q140" s="105">
        <f t="shared" si="136"/>
        <v>0</v>
      </c>
      <c r="R140" s="106">
        <v>0</v>
      </c>
      <c r="S140" s="107">
        <f t="shared" si="121"/>
        <v>0</v>
      </c>
      <c r="V140" s="108">
        <f t="shared" si="80"/>
        <v>1</v>
      </c>
      <c r="W140" s="1">
        <f t="shared" si="81"/>
        <v>0</v>
      </c>
    </row>
    <row r="141" spans="1:23" x14ac:dyDescent="0.25">
      <c r="A141" s="7"/>
      <c r="B141" s="7"/>
      <c r="C141" s="7"/>
      <c r="D141" s="15"/>
      <c r="E141" s="7"/>
      <c r="F141" s="15"/>
      <c r="G141" s="19"/>
      <c r="J141" s="98"/>
      <c r="K141" s="99"/>
      <c r="L141" s="100"/>
      <c r="M141" s="101"/>
      <c r="N141" s="102"/>
      <c r="O141" s="103"/>
      <c r="P141" s="104"/>
      <c r="Q141" s="105"/>
      <c r="R141" s="106"/>
      <c r="S141" s="107"/>
      <c r="V141" s="108">
        <f t="shared" si="80"/>
        <v>0</v>
      </c>
      <c r="W141" s="1">
        <f t="shared" si="81"/>
        <v>0</v>
      </c>
    </row>
    <row r="142" spans="1:23" x14ac:dyDescent="0.25">
      <c r="A142" s="6" t="s">
        <v>171</v>
      </c>
      <c r="B142" s="10" t="s">
        <v>172</v>
      </c>
      <c r="C142" s="7"/>
      <c r="D142" s="15"/>
      <c r="E142" s="7"/>
      <c r="F142" s="15"/>
      <c r="G142" s="19"/>
      <c r="J142" s="98"/>
      <c r="K142" s="99"/>
      <c r="L142" s="100"/>
      <c r="M142" s="101"/>
      <c r="N142" s="102"/>
      <c r="O142" s="103"/>
      <c r="P142" s="104"/>
      <c r="Q142" s="105"/>
      <c r="R142" s="106"/>
      <c r="S142" s="107"/>
      <c r="V142" s="108">
        <f t="shared" ref="V142:V205" si="137">J142+L142+N142+P142+R142</f>
        <v>0</v>
      </c>
      <c r="W142" s="1">
        <f t="shared" ref="W142:W205" si="138">(K142+M142+O142+Q142+S142)-G142</f>
        <v>0</v>
      </c>
    </row>
    <row r="143" spans="1:23" x14ac:dyDescent="0.25">
      <c r="A143" s="6" t="s">
        <v>173</v>
      </c>
      <c r="B143" s="11" t="s">
        <v>56</v>
      </c>
      <c r="C143" s="7"/>
      <c r="D143" s="15"/>
      <c r="E143" s="7"/>
      <c r="F143" s="15"/>
      <c r="G143" s="19"/>
      <c r="J143" s="98"/>
      <c r="K143" s="99"/>
      <c r="L143" s="100"/>
      <c r="M143" s="101"/>
      <c r="N143" s="102"/>
      <c r="O143" s="103"/>
      <c r="P143" s="104"/>
      <c r="Q143" s="105"/>
      <c r="R143" s="106"/>
      <c r="S143" s="107"/>
      <c r="V143" s="108">
        <f t="shared" si="137"/>
        <v>0</v>
      </c>
      <c r="W143" s="1">
        <f t="shared" si="138"/>
        <v>0</v>
      </c>
    </row>
    <row r="144" spans="1:23" x14ac:dyDescent="0.25">
      <c r="A144" s="6" t="s">
        <v>174</v>
      </c>
      <c r="B144" s="6" t="s">
        <v>58</v>
      </c>
      <c r="C144" s="6" t="s">
        <v>15</v>
      </c>
      <c r="D144" s="16"/>
      <c r="E144" s="22" t="s">
        <v>16</v>
      </c>
      <c r="F144" s="16"/>
      <c r="G144" s="20"/>
      <c r="J144" s="98">
        <v>0</v>
      </c>
      <c r="K144" s="99">
        <f t="shared" si="118"/>
        <v>0</v>
      </c>
      <c r="L144" s="100">
        <v>1</v>
      </c>
      <c r="M144" s="101">
        <f t="shared" si="124"/>
        <v>0</v>
      </c>
      <c r="N144" s="102">
        <v>0</v>
      </c>
      <c r="O144" s="103">
        <f t="shared" ref="O144:O145" si="139">$G144*N144</f>
        <v>0</v>
      </c>
      <c r="P144" s="104">
        <v>0</v>
      </c>
      <c r="Q144" s="105">
        <f t="shared" ref="Q144:Q145" si="140">$G144*P144</f>
        <v>0</v>
      </c>
      <c r="R144" s="106">
        <v>0</v>
      </c>
      <c r="S144" s="107">
        <f t="shared" si="121"/>
        <v>0</v>
      </c>
      <c r="V144" s="108">
        <f t="shared" si="137"/>
        <v>1</v>
      </c>
      <c r="W144" s="1">
        <f t="shared" si="138"/>
        <v>0</v>
      </c>
    </row>
    <row r="145" spans="1:23" x14ac:dyDescent="0.25">
      <c r="A145" s="6" t="s">
        <v>175</v>
      </c>
      <c r="B145" s="6" t="s">
        <v>60</v>
      </c>
      <c r="C145" s="6" t="s">
        <v>15</v>
      </c>
      <c r="D145" s="16"/>
      <c r="E145" s="22" t="s">
        <v>16</v>
      </c>
      <c r="F145" s="16"/>
      <c r="G145" s="20"/>
      <c r="J145" s="98">
        <v>0</v>
      </c>
      <c r="K145" s="99">
        <f t="shared" si="118"/>
        <v>0</v>
      </c>
      <c r="L145" s="100">
        <v>1</v>
      </c>
      <c r="M145" s="101">
        <f t="shared" si="124"/>
        <v>0</v>
      </c>
      <c r="N145" s="102">
        <v>0</v>
      </c>
      <c r="O145" s="103">
        <f t="shared" si="139"/>
        <v>0</v>
      </c>
      <c r="P145" s="104">
        <v>0</v>
      </c>
      <c r="Q145" s="105">
        <f t="shared" si="140"/>
        <v>0</v>
      </c>
      <c r="R145" s="106">
        <v>0</v>
      </c>
      <c r="S145" s="107">
        <f t="shared" si="121"/>
        <v>0</v>
      </c>
      <c r="V145" s="108">
        <f t="shared" si="137"/>
        <v>1</v>
      </c>
      <c r="W145" s="1">
        <f t="shared" si="138"/>
        <v>0</v>
      </c>
    </row>
    <row r="146" spans="1:23" x14ac:dyDescent="0.25">
      <c r="A146" s="6" t="s">
        <v>176</v>
      </c>
      <c r="B146" s="6" t="s">
        <v>84</v>
      </c>
      <c r="C146" s="6" t="s">
        <v>63</v>
      </c>
      <c r="D146" s="16"/>
      <c r="E146" s="22" t="s">
        <v>4</v>
      </c>
      <c r="F146" s="16"/>
      <c r="G146" s="20"/>
      <c r="J146" s="98">
        <v>0</v>
      </c>
      <c r="K146" s="99">
        <f t="shared" si="118"/>
        <v>0</v>
      </c>
      <c r="L146" s="100">
        <v>1</v>
      </c>
      <c r="M146" s="101">
        <f t="shared" si="124"/>
        <v>0</v>
      </c>
      <c r="N146" s="102">
        <v>0</v>
      </c>
      <c r="O146" s="103">
        <f t="shared" ref="O146" si="141">$G146*N146</f>
        <v>0</v>
      </c>
      <c r="P146" s="104">
        <v>0</v>
      </c>
      <c r="Q146" s="105">
        <f t="shared" ref="Q146" si="142">$G146*P146</f>
        <v>0</v>
      </c>
      <c r="R146" s="106">
        <v>0</v>
      </c>
      <c r="S146" s="107">
        <f t="shared" si="121"/>
        <v>0</v>
      </c>
      <c r="V146" s="108">
        <f t="shared" si="137"/>
        <v>1</v>
      </c>
      <c r="W146" s="1">
        <f t="shared" si="138"/>
        <v>0</v>
      </c>
    </row>
    <row r="147" spans="1:23" x14ac:dyDescent="0.25">
      <c r="A147" s="6" t="s">
        <v>177</v>
      </c>
      <c r="B147" s="6" t="s">
        <v>65</v>
      </c>
      <c r="C147" s="6" t="s">
        <v>15</v>
      </c>
      <c r="D147" s="16"/>
      <c r="E147" s="22" t="s">
        <v>16</v>
      </c>
      <c r="F147" s="16"/>
      <c r="G147" s="20"/>
      <c r="J147" s="98">
        <v>0</v>
      </c>
      <c r="K147" s="99">
        <f t="shared" si="118"/>
        <v>0</v>
      </c>
      <c r="L147" s="100">
        <v>1</v>
      </c>
      <c r="M147" s="101">
        <f t="shared" si="124"/>
        <v>0</v>
      </c>
      <c r="N147" s="102">
        <v>0</v>
      </c>
      <c r="O147" s="103">
        <f t="shared" ref="O147" si="143">$G147*N147</f>
        <v>0</v>
      </c>
      <c r="P147" s="104">
        <v>0</v>
      </c>
      <c r="Q147" s="105">
        <f t="shared" ref="Q147" si="144">$G147*P147</f>
        <v>0</v>
      </c>
      <c r="R147" s="106">
        <v>0</v>
      </c>
      <c r="S147" s="107">
        <f t="shared" si="121"/>
        <v>0</v>
      </c>
      <c r="V147" s="108">
        <f t="shared" si="137"/>
        <v>1</v>
      </c>
      <c r="W147" s="1">
        <f t="shared" si="138"/>
        <v>0</v>
      </c>
    </row>
    <row r="148" spans="1:23" x14ac:dyDescent="0.25">
      <c r="A148" s="7"/>
      <c r="B148" s="7"/>
      <c r="C148" s="7"/>
      <c r="D148" s="15"/>
      <c r="E148" s="7"/>
      <c r="F148" s="15"/>
      <c r="G148" s="19"/>
      <c r="J148" s="98"/>
      <c r="K148" s="99"/>
      <c r="L148" s="100"/>
      <c r="M148" s="101"/>
      <c r="N148" s="102"/>
      <c r="O148" s="103"/>
      <c r="P148" s="104"/>
      <c r="Q148" s="105"/>
      <c r="R148" s="106"/>
      <c r="S148" s="107"/>
      <c r="V148" s="108">
        <f t="shared" si="137"/>
        <v>0</v>
      </c>
      <c r="W148" s="1">
        <f t="shared" si="138"/>
        <v>0</v>
      </c>
    </row>
    <row r="149" spans="1:23" x14ac:dyDescent="0.25">
      <c r="A149" s="6" t="s">
        <v>178</v>
      </c>
      <c r="B149" s="11" t="s">
        <v>67</v>
      </c>
      <c r="C149" s="7"/>
      <c r="D149" s="15"/>
      <c r="E149" s="7"/>
      <c r="F149" s="15"/>
      <c r="G149" s="19"/>
      <c r="J149" s="98"/>
      <c r="K149" s="99"/>
      <c r="L149" s="100"/>
      <c r="M149" s="101"/>
      <c r="N149" s="102"/>
      <c r="O149" s="103"/>
      <c r="P149" s="104"/>
      <c r="Q149" s="105"/>
      <c r="R149" s="106"/>
      <c r="S149" s="107"/>
      <c r="V149" s="108">
        <f t="shared" si="137"/>
        <v>0</v>
      </c>
      <c r="W149" s="1">
        <f t="shared" si="138"/>
        <v>0</v>
      </c>
    </row>
    <row r="150" spans="1:23" x14ac:dyDescent="0.25">
      <c r="A150" s="6" t="s">
        <v>179</v>
      </c>
      <c r="B150" s="6" t="s">
        <v>69</v>
      </c>
      <c r="C150" s="6" t="s">
        <v>15</v>
      </c>
      <c r="D150" s="16"/>
      <c r="E150" s="22" t="s">
        <v>16</v>
      </c>
      <c r="F150" s="16"/>
      <c r="G150" s="20"/>
      <c r="J150" s="98">
        <v>0</v>
      </c>
      <c r="K150" s="99">
        <f t="shared" si="118"/>
        <v>0</v>
      </c>
      <c r="L150" s="100">
        <v>1</v>
      </c>
      <c r="M150" s="101">
        <f t="shared" si="124"/>
        <v>0</v>
      </c>
      <c r="N150" s="102">
        <v>0</v>
      </c>
      <c r="O150" s="103">
        <f t="shared" ref="O150" si="145">$G150*N150</f>
        <v>0</v>
      </c>
      <c r="P150" s="104">
        <v>0</v>
      </c>
      <c r="Q150" s="105">
        <f t="shared" ref="Q150" si="146">$G150*P150</f>
        <v>0</v>
      </c>
      <c r="R150" s="106">
        <v>0</v>
      </c>
      <c r="S150" s="107">
        <f t="shared" si="121"/>
        <v>0</v>
      </c>
      <c r="V150" s="108">
        <f t="shared" si="137"/>
        <v>1</v>
      </c>
      <c r="W150" s="1">
        <f t="shared" si="138"/>
        <v>0</v>
      </c>
    </row>
    <row r="151" spans="1:23" x14ac:dyDescent="0.25">
      <c r="A151" s="6" t="s">
        <v>180</v>
      </c>
      <c r="B151" s="6" t="s">
        <v>71</v>
      </c>
      <c r="C151" s="6" t="s">
        <v>15</v>
      </c>
      <c r="D151" s="16"/>
      <c r="E151" s="22" t="s">
        <v>16</v>
      </c>
      <c r="F151" s="16"/>
      <c r="G151" s="20"/>
      <c r="J151" s="98">
        <v>0</v>
      </c>
      <c r="K151" s="99">
        <f t="shared" si="118"/>
        <v>0</v>
      </c>
      <c r="L151" s="100">
        <v>1</v>
      </c>
      <c r="M151" s="101">
        <f t="shared" si="124"/>
        <v>0</v>
      </c>
      <c r="N151" s="102">
        <v>0</v>
      </c>
      <c r="O151" s="103">
        <f t="shared" ref="O151:O152" si="147">$G151*N151</f>
        <v>0</v>
      </c>
      <c r="P151" s="104">
        <v>0</v>
      </c>
      <c r="Q151" s="105">
        <f t="shared" ref="Q151:Q152" si="148">$G151*P151</f>
        <v>0</v>
      </c>
      <c r="R151" s="106">
        <v>0</v>
      </c>
      <c r="S151" s="107">
        <f t="shared" si="121"/>
        <v>0</v>
      </c>
      <c r="V151" s="108">
        <f t="shared" si="137"/>
        <v>1</v>
      </c>
      <c r="W151" s="1">
        <f t="shared" si="138"/>
        <v>0</v>
      </c>
    </row>
    <row r="152" spans="1:23" x14ac:dyDescent="0.25">
      <c r="A152" s="6" t="s">
        <v>181</v>
      </c>
      <c r="B152" s="6" t="s">
        <v>77</v>
      </c>
      <c r="C152" s="6" t="s">
        <v>15</v>
      </c>
      <c r="D152" s="16"/>
      <c r="E152" s="22" t="s">
        <v>16</v>
      </c>
      <c r="F152" s="16"/>
      <c r="G152" s="20"/>
      <c r="J152" s="98">
        <v>0</v>
      </c>
      <c r="K152" s="99">
        <f t="shared" si="118"/>
        <v>0</v>
      </c>
      <c r="L152" s="100">
        <v>1</v>
      </c>
      <c r="M152" s="101">
        <f t="shared" si="124"/>
        <v>0</v>
      </c>
      <c r="N152" s="102">
        <v>0</v>
      </c>
      <c r="O152" s="103">
        <f t="shared" si="147"/>
        <v>0</v>
      </c>
      <c r="P152" s="104">
        <v>0</v>
      </c>
      <c r="Q152" s="105">
        <f t="shared" si="148"/>
        <v>0</v>
      </c>
      <c r="R152" s="106">
        <v>0</v>
      </c>
      <c r="S152" s="107">
        <f t="shared" si="121"/>
        <v>0</v>
      </c>
      <c r="V152" s="108">
        <f t="shared" si="137"/>
        <v>1</v>
      </c>
      <c r="W152" s="1">
        <f t="shared" si="138"/>
        <v>0</v>
      </c>
    </row>
    <row r="153" spans="1:23" x14ac:dyDescent="0.25">
      <c r="A153" s="7"/>
      <c r="B153" s="7"/>
      <c r="C153" s="7"/>
      <c r="D153" s="15"/>
      <c r="E153" s="7"/>
      <c r="F153" s="15"/>
      <c r="G153" s="19"/>
      <c r="J153" s="98"/>
      <c r="K153" s="99"/>
      <c r="L153" s="100"/>
      <c r="M153" s="101"/>
      <c r="N153" s="102"/>
      <c r="O153" s="103"/>
      <c r="P153" s="104"/>
      <c r="Q153" s="105"/>
      <c r="R153" s="106"/>
      <c r="S153" s="107"/>
      <c r="V153" s="108">
        <f t="shared" si="137"/>
        <v>0</v>
      </c>
      <c r="W153" s="1">
        <f t="shared" si="138"/>
        <v>0</v>
      </c>
    </row>
    <row r="154" spans="1:23" x14ac:dyDescent="0.25">
      <c r="A154" s="6" t="s">
        <v>182</v>
      </c>
      <c r="B154" s="10" t="s">
        <v>183</v>
      </c>
      <c r="C154" s="7"/>
      <c r="D154" s="15"/>
      <c r="E154" s="7"/>
      <c r="F154" s="15"/>
      <c r="G154" s="19"/>
      <c r="J154" s="98"/>
      <c r="K154" s="99"/>
      <c r="L154" s="100"/>
      <c r="M154" s="101"/>
      <c r="N154" s="102"/>
      <c r="O154" s="103"/>
      <c r="P154" s="104"/>
      <c r="Q154" s="105"/>
      <c r="R154" s="106"/>
      <c r="S154" s="107"/>
      <c r="V154" s="108">
        <f t="shared" si="137"/>
        <v>0</v>
      </c>
      <c r="W154" s="1">
        <f t="shared" si="138"/>
        <v>0</v>
      </c>
    </row>
    <row r="155" spans="1:23" x14ac:dyDescent="0.25">
      <c r="A155" s="6" t="s">
        <v>184</v>
      </c>
      <c r="B155" s="11" t="s">
        <v>56</v>
      </c>
      <c r="C155" s="7"/>
      <c r="D155" s="15"/>
      <c r="E155" s="7"/>
      <c r="F155" s="15"/>
      <c r="G155" s="19"/>
      <c r="J155" s="98"/>
      <c r="K155" s="99"/>
      <c r="L155" s="100"/>
      <c r="M155" s="101"/>
      <c r="N155" s="102"/>
      <c r="O155" s="103"/>
      <c r="P155" s="104"/>
      <c r="Q155" s="105"/>
      <c r="R155" s="106"/>
      <c r="S155" s="107"/>
      <c r="V155" s="108">
        <f t="shared" si="137"/>
        <v>0</v>
      </c>
      <c r="W155" s="1">
        <f t="shared" si="138"/>
        <v>0</v>
      </c>
    </row>
    <row r="156" spans="1:23" x14ac:dyDescent="0.25">
      <c r="A156" s="6" t="s">
        <v>185</v>
      </c>
      <c r="B156" s="6" t="s">
        <v>58</v>
      </c>
      <c r="C156" s="6" t="s">
        <v>15</v>
      </c>
      <c r="D156" s="16"/>
      <c r="E156" s="22" t="s">
        <v>16</v>
      </c>
      <c r="F156" s="16"/>
      <c r="G156" s="20"/>
      <c r="J156" s="98">
        <v>0.25</v>
      </c>
      <c r="K156" s="99">
        <f t="shared" si="118"/>
        <v>0</v>
      </c>
      <c r="L156" s="100">
        <v>0.75</v>
      </c>
      <c r="M156" s="101">
        <f t="shared" si="124"/>
        <v>0</v>
      </c>
      <c r="N156" s="102">
        <v>0</v>
      </c>
      <c r="O156" s="103">
        <f t="shared" ref="O156:O157" si="149">$G156*N156</f>
        <v>0</v>
      </c>
      <c r="P156" s="104">
        <v>0</v>
      </c>
      <c r="Q156" s="105">
        <f t="shared" ref="Q156:Q157" si="150">$G156*P156</f>
        <v>0</v>
      </c>
      <c r="R156" s="106">
        <v>0</v>
      </c>
      <c r="S156" s="107">
        <f t="shared" si="121"/>
        <v>0</v>
      </c>
      <c r="V156" s="108">
        <f t="shared" si="137"/>
        <v>1</v>
      </c>
      <c r="W156" s="1">
        <f t="shared" si="138"/>
        <v>0</v>
      </c>
    </row>
    <row r="157" spans="1:23" x14ac:dyDescent="0.25">
      <c r="A157" s="6" t="s">
        <v>186</v>
      </c>
      <c r="B157" s="6" t="s">
        <v>60</v>
      </c>
      <c r="C157" s="6" t="s">
        <v>15</v>
      </c>
      <c r="D157" s="16"/>
      <c r="E157" s="22" t="s">
        <v>16</v>
      </c>
      <c r="F157" s="16"/>
      <c r="G157" s="20"/>
      <c r="J157" s="98">
        <v>0.25</v>
      </c>
      <c r="K157" s="99">
        <f t="shared" si="118"/>
        <v>0</v>
      </c>
      <c r="L157" s="100">
        <v>0.75</v>
      </c>
      <c r="M157" s="101">
        <f t="shared" si="124"/>
        <v>0</v>
      </c>
      <c r="N157" s="102">
        <v>0</v>
      </c>
      <c r="O157" s="103">
        <f t="shared" si="149"/>
        <v>0</v>
      </c>
      <c r="P157" s="104">
        <v>0</v>
      </c>
      <c r="Q157" s="105">
        <f t="shared" si="150"/>
        <v>0</v>
      </c>
      <c r="R157" s="106">
        <v>0</v>
      </c>
      <c r="S157" s="107">
        <f t="shared" si="121"/>
        <v>0</v>
      </c>
      <c r="V157" s="108">
        <f t="shared" si="137"/>
        <v>1</v>
      </c>
      <c r="W157" s="1">
        <f t="shared" si="138"/>
        <v>0</v>
      </c>
    </row>
    <row r="158" spans="1:23" x14ac:dyDescent="0.25">
      <c r="A158" s="6" t="s">
        <v>187</v>
      </c>
      <c r="B158" s="6" t="s">
        <v>84</v>
      </c>
      <c r="C158" s="6" t="s">
        <v>63</v>
      </c>
      <c r="D158" s="16"/>
      <c r="E158" s="22" t="s">
        <v>4</v>
      </c>
      <c r="F158" s="16"/>
      <c r="G158" s="20"/>
      <c r="J158" s="98">
        <v>0.25</v>
      </c>
      <c r="K158" s="99">
        <f t="shared" si="118"/>
        <v>0</v>
      </c>
      <c r="L158" s="100">
        <v>0.75</v>
      </c>
      <c r="M158" s="101">
        <f t="shared" si="124"/>
        <v>0</v>
      </c>
      <c r="N158" s="102">
        <v>0</v>
      </c>
      <c r="O158" s="103">
        <f t="shared" ref="O158" si="151">$G158*N158</f>
        <v>0</v>
      </c>
      <c r="P158" s="104">
        <v>0</v>
      </c>
      <c r="Q158" s="105">
        <f t="shared" ref="Q158" si="152">$G158*P158</f>
        <v>0</v>
      </c>
      <c r="R158" s="106">
        <v>0</v>
      </c>
      <c r="S158" s="107">
        <f t="shared" si="121"/>
        <v>0</v>
      </c>
      <c r="V158" s="108">
        <f t="shared" si="137"/>
        <v>1</v>
      </c>
      <c r="W158" s="1">
        <f t="shared" si="138"/>
        <v>0</v>
      </c>
    </row>
    <row r="159" spans="1:23" x14ac:dyDescent="0.25">
      <c r="A159" s="6" t="s">
        <v>188</v>
      </c>
      <c r="B159" s="6" t="s">
        <v>65</v>
      </c>
      <c r="C159" s="6" t="s">
        <v>15</v>
      </c>
      <c r="D159" s="16"/>
      <c r="E159" s="22" t="s">
        <v>16</v>
      </c>
      <c r="F159" s="16"/>
      <c r="G159" s="20"/>
      <c r="J159" s="98">
        <v>0.25</v>
      </c>
      <c r="K159" s="99">
        <f t="shared" si="118"/>
        <v>0</v>
      </c>
      <c r="L159" s="100">
        <v>0.75</v>
      </c>
      <c r="M159" s="101">
        <f t="shared" si="124"/>
        <v>0</v>
      </c>
      <c r="N159" s="102">
        <v>0</v>
      </c>
      <c r="O159" s="103">
        <f t="shared" ref="O159" si="153">$G159*N159</f>
        <v>0</v>
      </c>
      <c r="P159" s="104">
        <v>0</v>
      </c>
      <c r="Q159" s="105">
        <f t="shared" ref="Q159" si="154">$G159*P159</f>
        <v>0</v>
      </c>
      <c r="R159" s="106">
        <v>0</v>
      </c>
      <c r="S159" s="107">
        <f t="shared" si="121"/>
        <v>0</v>
      </c>
      <c r="V159" s="108">
        <f t="shared" si="137"/>
        <v>1</v>
      </c>
      <c r="W159" s="1">
        <f t="shared" si="138"/>
        <v>0</v>
      </c>
    </row>
    <row r="160" spans="1:23" x14ac:dyDescent="0.25">
      <c r="A160" s="7"/>
      <c r="B160" s="7"/>
      <c r="C160" s="7"/>
      <c r="D160" s="15"/>
      <c r="E160" s="7"/>
      <c r="F160" s="15"/>
      <c r="G160" s="19"/>
      <c r="J160" s="98"/>
      <c r="K160" s="99"/>
      <c r="L160" s="100"/>
      <c r="M160" s="101"/>
      <c r="N160" s="102"/>
      <c r="O160" s="103"/>
      <c r="P160" s="104"/>
      <c r="Q160" s="105"/>
      <c r="R160" s="106"/>
      <c r="S160" s="107"/>
      <c r="V160" s="108">
        <f t="shared" si="137"/>
        <v>0</v>
      </c>
      <c r="W160" s="1">
        <f t="shared" si="138"/>
        <v>0</v>
      </c>
    </row>
    <row r="161" spans="1:23" x14ac:dyDescent="0.25">
      <c r="A161" s="6" t="s">
        <v>189</v>
      </c>
      <c r="B161" s="11" t="s">
        <v>67</v>
      </c>
      <c r="C161" s="7"/>
      <c r="D161" s="15"/>
      <c r="E161" s="7"/>
      <c r="F161" s="15"/>
      <c r="G161" s="19"/>
      <c r="J161" s="98"/>
      <c r="K161" s="99"/>
      <c r="L161" s="100"/>
      <c r="M161" s="101"/>
      <c r="N161" s="102"/>
      <c r="O161" s="103"/>
      <c r="P161" s="104"/>
      <c r="Q161" s="105"/>
      <c r="R161" s="106"/>
      <c r="S161" s="107"/>
      <c r="V161" s="108">
        <f t="shared" si="137"/>
        <v>0</v>
      </c>
      <c r="W161" s="1">
        <f t="shared" si="138"/>
        <v>0</v>
      </c>
    </row>
    <row r="162" spans="1:23" x14ac:dyDescent="0.25">
      <c r="A162" s="6" t="s">
        <v>190</v>
      </c>
      <c r="B162" s="6" t="s">
        <v>69</v>
      </c>
      <c r="C162" s="6" t="s">
        <v>15</v>
      </c>
      <c r="D162" s="16"/>
      <c r="E162" s="22" t="s">
        <v>16</v>
      </c>
      <c r="F162" s="16"/>
      <c r="G162" s="20"/>
      <c r="J162" s="98">
        <v>0.25</v>
      </c>
      <c r="K162" s="99">
        <f t="shared" si="118"/>
        <v>0</v>
      </c>
      <c r="L162" s="100">
        <v>0.75</v>
      </c>
      <c r="M162" s="101">
        <f t="shared" si="124"/>
        <v>0</v>
      </c>
      <c r="N162" s="102">
        <v>0</v>
      </c>
      <c r="O162" s="103">
        <f t="shared" ref="O162" si="155">$G162*N162</f>
        <v>0</v>
      </c>
      <c r="P162" s="104">
        <v>0</v>
      </c>
      <c r="Q162" s="105">
        <f t="shared" ref="Q162" si="156">$G162*P162</f>
        <v>0</v>
      </c>
      <c r="R162" s="106">
        <v>0</v>
      </c>
      <c r="S162" s="107">
        <f t="shared" si="121"/>
        <v>0</v>
      </c>
      <c r="V162" s="108">
        <f t="shared" si="137"/>
        <v>1</v>
      </c>
      <c r="W162" s="1">
        <f t="shared" si="138"/>
        <v>0</v>
      </c>
    </row>
    <row r="163" spans="1:23" x14ac:dyDescent="0.25">
      <c r="A163" s="6" t="s">
        <v>191</v>
      </c>
      <c r="B163" s="6" t="s">
        <v>71</v>
      </c>
      <c r="C163" s="6" t="s">
        <v>15</v>
      </c>
      <c r="D163" s="16"/>
      <c r="E163" s="22" t="s">
        <v>16</v>
      </c>
      <c r="F163" s="16"/>
      <c r="G163" s="20"/>
      <c r="J163" s="98">
        <v>0.25</v>
      </c>
      <c r="K163" s="99">
        <f t="shared" si="118"/>
        <v>0</v>
      </c>
      <c r="L163" s="100">
        <v>0.75</v>
      </c>
      <c r="M163" s="101">
        <f t="shared" si="124"/>
        <v>0</v>
      </c>
      <c r="N163" s="102">
        <v>0</v>
      </c>
      <c r="O163" s="103">
        <f t="shared" ref="O163:O165" si="157">$G163*N163</f>
        <v>0</v>
      </c>
      <c r="P163" s="104">
        <v>0</v>
      </c>
      <c r="Q163" s="105">
        <f t="shared" ref="Q163:Q165" si="158">$G163*P163</f>
        <v>0</v>
      </c>
      <c r="R163" s="106">
        <v>0</v>
      </c>
      <c r="S163" s="107">
        <f t="shared" si="121"/>
        <v>0</v>
      </c>
      <c r="V163" s="108">
        <f t="shared" si="137"/>
        <v>1</v>
      </c>
      <c r="W163" s="1">
        <f t="shared" si="138"/>
        <v>0</v>
      </c>
    </row>
    <row r="164" spans="1:23" x14ac:dyDescent="0.25">
      <c r="A164" s="6" t="s">
        <v>192</v>
      </c>
      <c r="B164" s="6" t="s">
        <v>73</v>
      </c>
      <c r="C164" s="6" t="s">
        <v>15</v>
      </c>
      <c r="D164" s="16"/>
      <c r="E164" s="22" t="s">
        <v>16</v>
      </c>
      <c r="F164" s="16"/>
      <c r="G164" s="20"/>
      <c r="J164" s="98">
        <v>0.25</v>
      </c>
      <c r="K164" s="99">
        <f t="shared" si="118"/>
        <v>0</v>
      </c>
      <c r="L164" s="100">
        <v>0.75</v>
      </c>
      <c r="M164" s="101">
        <f t="shared" si="124"/>
        <v>0</v>
      </c>
      <c r="N164" s="102">
        <v>0</v>
      </c>
      <c r="O164" s="103">
        <f t="shared" si="157"/>
        <v>0</v>
      </c>
      <c r="P164" s="104">
        <v>0</v>
      </c>
      <c r="Q164" s="105">
        <f t="shared" si="158"/>
        <v>0</v>
      </c>
      <c r="R164" s="106">
        <v>0</v>
      </c>
      <c r="S164" s="107">
        <f t="shared" si="121"/>
        <v>0</v>
      </c>
      <c r="V164" s="108">
        <f t="shared" si="137"/>
        <v>1</v>
      </c>
      <c r="W164" s="1">
        <f t="shared" si="138"/>
        <v>0</v>
      </c>
    </row>
    <row r="165" spans="1:23" x14ac:dyDescent="0.25">
      <c r="A165" s="6" t="s">
        <v>193</v>
      </c>
      <c r="B165" s="6" t="s">
        <v>75</v>
      </c>
      <c r="C165" s="6" t="s">
        <v>15</v>
      </c>
      <c r="D165" s="16"/>
      <c r="E165" s="22" t="s">
        <v>16</v>
      </c>
      <c r="F165" s="16"/>
      <c r="G165" s="20"/>
      <c r="J165" s="98">
        <v>0.25</v>
      </c>
      <c r="K165" s="99">
        <f t="shared" si="118"/>
        <v>0</v>
      </c>
      <c r="L165" s="100">
        <v>0.75</v>
      </c>
      <c r="M165" s="101">
        <f t="shared" si="124"/>
        <v>0</v>
      </c>
      <c r="N165" s="102">
        <v>0</v>
      </c>
      <c r="O165" s="103">
        <f t="shared" si="157"/>
        <v>0</v>
      </c>
      <c r="P165" s="104">
        <v>0</v>
      </c>
      <c r="Q165" s="105">
        <f t="shared" si="158"/>
        <v>0</v>
      </c>
      <c r="R165" s="106">
        <v>0</v>
      </c>
      <c r="S165" s="107">
        <f t="shared" si="121"/>
        <v>0</v>
      </c>
      <c r="V165" s="108">
        <f t="shared" si="137"/>
        <v>1</v>
      </c>
      <c r="W165" s="1">
        <f t="shared" si="138"/>
        <v>0</v>
      </c>
    </row>
    <row r="166" spans="1:23" x14ac:dyDescent="0.25">
      <c r="A166" s="6" t="s">
        <v>194</v>
      </c>
      <c r="B166" s="6" t="s">
        <v>77</v>
      </c>
      <c r="C166" s="6" t="s">
        <v>15</v>
      </c>
      <c r="D166" s="16"/>
      <c r="E166" s="22" t="s">
        <v>16</v>
      </c>
      <c r="F166" s="16"/>
      <c r="G166" s="20"/>
      <c r="J166" s="98">
        <v>0.25</v>
      </c>
      <c r="K166" s="99">
        <f t="shared" si="118"/>
        <v>0</v>
      </c>
      <c r="L166" s="100">
        <v>0.75</v>
      </c>
      <c r="M166" s="101">
        <f t="shared" si="124"/>
        <v>0</v>
      </c>
      <c r="N166" s="102">
        <v>0</v>
      </c>
      <c r="O166" s="103">
        <f t="shared" ref="O166" si="159">$G166*N166</f>
        <v>0</v>
      </c>
      <c r="P166" s="104">
        <v>0</v>
      </c>
      <c r="Q166" s="105">
        <f t="shared" ref="Q166" si="160">$G166*P166</f>
        <v>0</v>
      </c>
      <c r="R166" s="106">
        <v>0</v>
      </c>
      <c r="S166" s="107">
        <f t="shared" si="121"/>
        <v>0</v>
      </c>
      <c r="V166" s="108">
        <f t="shared" si="137"/>
        <v>1</v>
      </c>
      <c r="W166" s="1">
        <f t="shared" si="138"/>
        <v>0</v>
      </c>
    </row>
    <row r="167" spans="1:23" x14ac:dyDescent="0.25">
      <c r="A167" s="7"/>
      <c r="B167" s="7"/>
      <c r="C167" s="7"/>
      <c r="D167" s="15"/>
      <c r="E167" s="7"/>
      <c r="F167" s="15"/>
      <c r="G167" s="19"/>
      <c r="J167" s="98"/>
      <c r="K167" s="99"/>
      <c r="L167" s="100"/>
      <c r="M167" s="101"/>
      <c r="N167" s="102"/>
      <c r="O167" s="103"/>
      <c r="P167" s="104"/>
      <c r="Q167" s="105"/>
      <c r="R167" s="106"/>
      <c r="S167" s="107"/>
      <c r="V167" s="108">
        <f t="shared" si="137"/>
        <v>0</v>
      </c>
      <c r="W167" s="1">
        <f t="shared" si="138"/>
        <v>0</v>
      </c>
    </row>
    <row r="168" spans="1:23" x14ac:dyDescent="0.25">
      <c r="A168" s="6" t="s">
        <v>195</v>
      </c>
      <c r="B168" s="10" t="s">
        <v>196</v>
      </c>
      <c r="C168" s="7"/>
      <c r="D168" s="15"/>
      <c r="E168" s="7"/>
      <c r="F168" s="15"/>
      <c r="G168" s="19"/>
      <c r="J168" s="98"/>
      <c r="K168" s="99"/>
      <c r="L168" s="100"/>
      <c r="M168" s="101"/>
      <c r="N168" s="102"/>
      <c r="O168" s="103"/>
      <c r="P168" s="104"/>
      <c r="Q168" s="105"/>
      <c r="R168" s="106"/>
      <c r="S168" s="107"/>
      <c r="V168" s="108">
        <f t="shared" si="137"/>
        <v>0</v>
      </c>
      <c r="W168" s="1">
        <f t="shared" si="138"/>
        <v>0</v>
      </c>
    </row>
    <row r="169" spans="1:23" x14ac:dyDescent="0.25">
      <c r="A169" s="6" t="s">
        <v>197</v>
      </c>
      <c r="B169" s="11" t="s">
        <v>56</v>
      </c>
      <c r="C169" s="7"/>
      <c r="D169" s="15"/>
      <c r="E169" s="7"/>
      <c r="F169" s="15"/>
      <c r="G169" s="19"/>
      <c r="J169" s="98"/>
      <c r="K169" s="99"/>
      <c r="L169" s="100"/>
      <c r="M169" s="101"/>
      <c r="N169" s="102"/>
      <c r="O169" s="103"/>
      <c r="P169" s="104"/>
      <c r="Q169" s="105"/>
      <c r="R169" s="106"/>
      <c r="S169" s="107"/>
      <c r="V169" s="108">
        <f t="shared" si="137"/>
        <v>0</v>
      </c>
      <c r="W169" s="1">
        <f t="shared" si="138"/>
        <v>0</v>
      </c>
    </row>
    <row r="170" spans="1:23" x14ac:dyDescent="0.25">
      <c r="A170" s="6" t="s">
        <v>198</v>
      </c>
      <c r="B170" s="6" t="s">
        <v>58</v>
      </c>
      <c r="C170" s="6" t="s">
        <v>15</v>
      </c>
      <c r="D170" s="16"/>
      <c r="E170" s="22" t="s">
        <v>16</v>
      </c>
      <c r="F170" s="16"/>
      <c r="G170" s="20"/>
      <c r="J170" s="98">
        <v>0.25</v>
      </c>
      <c r="K170" s="99">
        <f t="shared" si="118"/>
        <v>0</v>
      </c>
      <c r="L170" s="100">
        <v>0.75</v>
      </c>
      <c r="M170" s="101">
        <f t="shared" si="124"/>
        <v>0</v>
      </c>
      <c r="N170" s="102">
        <v>0</v>
      </c>
      <c r="O170" s="103">
        <f t="shared" ref="O170" si="161">$G170*N170</f>
        <v>0</v>
      </c>
      <c r="P170" s="104">
        <v>0</v>
      </c>
      <c r="Q170" s="105">
        <f t="shared" ref="Q170" si="162">$G170*P170</f>
        <v>0</v>
      </c>
      <c r="R170" s="106">
        <v>0</v>
      </c>
      <c r="S170" s="107">
        <f t="shared" si="121"/>
        <v>0</v>
      </c>
      <c r="V170" s="108">
        <f t="shared" si="137"/>
        <v>1</v>
      </c>
      <c r="W170" s="1">
        <f t="shared" si="138"/>
        <v>0</v>
      </c>
    </row>
    <row r="171" spans="1:23" x14ac:dyDescent="0.25">
      <c r="A171" s="6" t="s">
        <v>199</v>
      </c>
      <c r="B171" s="6" t="s">
        <v>60</v>
      </c>
      <c r="C171" s="6" t="s">
        <v>15</v>
      </c>
      <c r="D171" s="16"/>
      <c r="E171" s="22" t="s">
        <v>16</v>
      </c>
      <c r="F171" s="16"/>
      <c r="G171" s="20"/>
      <c r="J171" s="98">
        <v>0.25</v>
      </c>
      <c r="K171" s="99">
        <f t="shared" si="118"/>
        <v>0</v>
      </c>
      <c r="L171" s="100">
        <v>0.75</v>
      </c>
      <c r="M171" s="101">
        <f t="shared" si="124"/>
        <v>0</v>
      </c>
      <c r="N171" s="102">
        <v>0</v>
      </c>
      <c r="O171" s="103">
        <f t="shared" ref="O171:O173" si="163">$G171*N171</f>
        <v>0</v>
      </c>
      <c r="P171" s="104">
        <v>0</v>
      </c>
      <c r="Q171" s="105">
        <f t="shared" ref="Q171:Q173" si="164">$G171*P171</f>
        <v>0</v>
      </c>
      <c r="R171" s="106">
        <v>0</v>
      </c>
      <c r="S171" s="107">
        <f t="shared" si="121"/>
        <v>0</v>
      </c>
      <c r="V171" s="108">
        <f t="shared" si="137"/>
        <v>1</v>
      </c>
      <c r="W171" s="1">
        <f t="shared" si="138"/>
        <v>0</v>
      </c>
    </row>
    <row r="172" spans="1:23" x14ac:dyDescent="0.25">
      <c r="A172" s="6" t="s">
        <v>200</v>
      </c>
      <c r="B172" s="6" t="s">
        <v>84</v>
      </c>
      <c r="C172" s="6" t="s">
        <v>63</v>
      </c>
      <c r="D172" s="16"/>
      <c r="E172" s="22" t="s">
        <v>4</v>
      </c>
      <c r="F172" s="16"/>
      <c r="G172" s="20"/>
      <c r="J172" s="98">
        <v>0.25</v>
      </c>
      <c r="K172" s="99">
        <f t="shared" si="118"/>
        <v>0</v>
      </c>
      <c r="L172" s="100">
        <v>0.75</v>
      </c>
      <c r="M172" s="101">
        <f t="shared" si="124"/>
        <v>0</v>
      </c>
      <c r="N172" s="102">
        <v>0</v>
      </c>
      <c r="O172" s="103">
        <f t="shared" si="163"/>
        <v>0</v>
      </c>
      <c r="P172" s="104">
        <v>0</v>
      </c>
      <c r="Q172" s="105">
        <f t="shared" si="164"/>
        <v>0</v>
      </c>
      <c r="R172" s="106">
        <v>0</v>
      </c>
      <c r="S172" s="107">
        <f t="shared" si="121"/>
        <v>0</v>
      </c>
      <c r="V172" s="108">
        <f t="shared" si="137"/>
        <v>1</v>
      </c>
      <c r="W172" s="1">
        <f t="shared" si="138"/>
        <v>0</v>
      </c>
    </row>
    <row r="173" spans="1:23" x14ac:dyDescent="0.25">
      <c r="A173" s="6" t="s">
        <v>201</v>
      </c>
      <c r="B173" s="6" t="s">
        <v>65</v>
      </c>
      <c r="C173" s="6" t="s">
        <v>15</v>
      </c>
      <c r="D173" s="16"/>
      <c r="E173" s="22" t="s">
        <v>16</v>
      </c>
      <c r="F173" s="16"/>
      <c r="G173" s="20"/>
      <c r="J173" s="98">
        <v>0.25</v>
      </c>
      <c r="K173" s="99">
        <f t="shared" si="118"/>
        <v>0</v>
      </c>
      <c r="L173" s="100">
        <v>0.75</v>
      </c>
      <c r="M173" s="101">
        <f t="shared" si="124"/>
        <v>0</v>
      </c>
      <c r="N173" s="102">
        <v>0</v>
      </c>
      <c r="O173" s="103">
        <f t="shared" si="163"/>
        <v>0</v>
      </c>
      <c r="P173" s="104">
        <v>0</v>
      </c>
      <c r="Q173" s="105">
        <f t="shared" si="164"/>
        <v>0</v>
      </c>
      <c r="R173" s="106">
        <v>0</v>
      </c>
      <c r="S173" s="107">
        <f t="shared" si="121"/>
        <v>0</v>
      </c>
      <c r="V173" s="108">
        <f t="shared" si="137"/>
        <v>1</v>
      </c>
      <c r="W173" s="1">
        <f t="shared" si="138"/>
        <v>0</v>
      </c>
    </row>
    <row r="174" spans="1:23" x14ac:dyDescent="0.25">
      <c r="A174" s="7"/>
      <c r="B174" s="7"/>
      <c r="C174" s="7"/>
      <c r="D174" s="15"/>
      <c r="E174" s="7"/>
      <c r="F174" s="15"/>
      <c r="G174" s="19"/>
      <c r="J174" s="98"/>
      <c r="K174" s="99"/>
      <c r="L174" s="100"/>
      <c r="M174" s="101"/>
      <c r="N174" s="102"/>
      <c r="O174" s="103"/>
      <c r="P174" s="104"/>
      <c r="Q174" s="105"/>
      <c r="R174" s="106"/>
      <c r="S174" s="107"/>
      <c r="V174" s="108">
        <f t="shared" si="137"/>
        <v>0</v>
      </c>
      <c r="W174" s="1">
        <f t="shared" si="138"/>
        <v>0</v>
      </c>
    </row>
    <row r="175" spans="1:23" x14ac:dyDescent="0.25">
      <c r="A175" s="6" t="s">
        <v>202</v>
      </c>
      <c r="B175" s="11" t="s">
        <v>67</v>
      </c>
      <c r="C175" s="7"/>
      <c r="D175" s="15"/>
      <c r="E175" s="7"/>
      <c r="F175" s="15"/>
      <c r="G175" s="19"/>
      <c r="J175" s="98"/>
      <c r="K175" s="99"/>
      <c r="L175" s="100"/>
      <c r="M175" s="101"/>
      <c r="N175" s="102"/>
      <c r="O175" s="103"/>
      <c r="P175" s="104"/>
      <c r="Q175" s="105"/>
      <c r="R175" s="106"/>
      <c r="S175" s="107"/>
      <c r="V175" s="108">
        <f t="shared" si="137"/>
        <v>0</v>
      </c>
      <c r="W175" s="1">
        <f t="shared" si="138"/>
        <v>0</v>
      </c>
    </row>
    <row r="176" spans="1:23" x14ac:dyDescent="0.25">
      <c r="A176" s="6" t="s">
        <v>203</v>
      </c>
      <c r="B176" s="6" t="s">
        <v>69</v>
      </c>
      <c r="C176" s="6" t="s">
        <v>15</v>
      </c>
      <c r="D176" s="16"/>
      <c r="E176" s="22" t="s">
        <v>16</v>
      </c>
      <c r="F176" s="16"/>
      <c r="G176" s="20"/>
      <c r="J176" s="98">
        <v>0.25</v>
      </c>
      <c r="K176" s="99">
        <f t="shared" si="118"/>
        <v>0</v>
      </c>
      <c r="L176" s="100">
        <v>0.75</v>
      </c>
      <c r="M176" s="101">
        <f t="shared" si="124"/>
        <v>0</v>
      </c>
      <c r="N176" s="102">
        <v>0</v>
      </c>
      <c r="O176" s="103">
        <f t="shared" ref="O176:O177" si="165">$G176*N176</f>
        <v>0</v>
      </c>
      <c r="P176" s="104">
        <v>0</v>
      </c>
      <c r="Q176" s="105">
        <f t="shared" ref="Q176:Q177" si="166">$G176*P176</f>
        <v>0</v>
      </c>
      <c r="R176" s="106">
        <v>0</v>
      </c>
      <c r="S176" s="107">
        <f t="shared" si="121"/>
        <v>0</v>
      </c>
      <c r="V176" s="108">
        <f t="shared" si="137"/>
        <v>1</v>
      </c>
      <c r="W176" s="1">
        <f t="shared" si="138"/>
        <v>0</v>
      </c>
    </row>
    <row r="177" spans="1:23" x14ac:dyDescent="0.25">
      <c r="A177" s="6" t="s">
        <v>204</v>
      </c>
      <c r="B177" s="6" t="s">
        <v>71</v>
      </c>
      <c r="C177" s="6" t="s">
        <v>15</v>
      </c>
      <c r="D177" s="16"/>
      <c r="E177" s="22" t="s">
        <v>16</v>
      </c>
      <c r="F177" s="16"/>
      <c r="G177" s="20"/>
      <c r="J177" s="98">
        <v>0.25</v>
      </c>
      <c r="K177" s="99">
        <f t="shared" si="118"/>
        <v>0</v>
      </c>
      <c r="L177" s="100">
        <v>0.75</v>
      </c>
      <c r="M177" s="101">
        <f t="shared" si="124"/>
        <v>0</v>
      </c>
      <c r="N177" s="102">
        <v>0</v>
      </c>
      <c r="O177" s="103">
        <f t="shared" si="165"/>
        <v>0</v>
      </c>
      <c r="P177" s="104">
        <v>0</v>
      </c>
      <c r="Q177" s="105">
        <f t="shared" si="166"/>
        <v>0</v>
      </c>
      <c r="R177" s="106">
        <v>0</v>
      </c>
      <c r="S177" s="107">
        <f t="shared" si="121"/>
        <v>0</v>
      </c>
      <c r="V177" s="108">
        <f t="shared" si="137"/>
        <v>1</v>
      </c>
      <c r="W177" s="1">
        <f t="shared" si="138"/>
        <v>0</v>
      </c>
    </row>
    <row r="178" spans="1:23" x14ac:dyDescent="0.25">
      <c r="A178" s="6" t="s">
        <v>205</v>
      </c>
      <c r="B178" s="6" t="s">
        <v>73</v>
      </c>
      <c r="C178" s="6" t="s">
        <v>15</v>
      </c>
      <c r="D178" s="16"/>
      <c r="E178" s="22" t="s">
        <v>16</v>
      </c>
      <c r="F178" s="16"/>
      <c r="G178" s="20"/>
      <c r="J178" s="98">
        <v>0.25</v>
      </c>
      <c r="K178" s="99">
        <f t="shared" si="118"/>
        <v>0</v>
      </c>
      <c r="L178" s="100">
        <v>0.75</v>
      </c>
      <c r="M178" s="101">
        <f t="shared" si="124"/>
        <v>0</v>
      </c>
      <c r="N178" s="102">
        <v>0</v>
      </c>
      <c r="O178" s="103">
        <f t="shared" ref="O178" si="167">$G178*N178</f>
        <v>0</v>
      </c>
      <c r="P178" s="104">
        <v>0</v>
      </c>
      <c r="Q178" s="105">
        <f t="shared" ref="Q178" si="168">$G178*P178</f>
        <v>0</v>
      </c>
      <c r="R178" s="106">
        <v>0</v>
      </c>
      <c r="S178" s="107">
        <f t="shared" si="121"/>
        <v>0</v>
      </c>
      <c r="V178" s="108">
        <f t="shared" si="137"/>
        <v>1</v>
      </c>
      <c r="W178" s="1">
        <f t="shared" si="138"/>
        <v>0</v>
      </c>
    </row>
    <row r="179" spans="1:23" x14ac:dyDescent="0.25">
      <c r="A179" s="6" t="s">
        <v>206</v>
      </c>
      <c r="B179" s="6" t="s">
        <v>75</v>
      </c>
      <c r="C179" s="6" t="s">
        <v>15</v>
      </c>
      <c r="D179" s="16"/>
      <c r="E179" s="22" t="s">
        <v>16</v>
      </c>
      <c r="F179" s="16"/>
      <c r="G179" s="20"/>
      <c r="J179" s="98">
        <v>0.25</v>
      </c>
      <c r="K179" s="99">
        <f t="shared" si="118"/>
        <v>0</v>
      </c>
      <c r="L179" s="100">
        <v>0.75</v>
      </c>
      <c r="M179" s="101">
        <f t="shared" si="124"/>
        <v>0</v>
      </c>
      <c r="N179" s="102">
        <v>0</v>
      </c>
      <c r="O179" s="103">
        <f t="shared" ref="O179:O180" si="169">$G179*N179</f>
        <v>0</v>
      </c>
      <c r="P179" s="104">
        <v>0</v>
      </c>
      <c r="Q179" s="105">
        <f t="shared" ref="Q179:Q180" si="170">$G179*P179</f>
        <v>0</v>
      </c>
      <c r="R179" s="106">
        <v>0</v>
      </c>
      <c r="S179" s="107">
        <f t="shared" si="121"/>
        <v>0</v>
      </c>
      <c r="V179" s="108">
        <f t="shared" si="137"/>
        <v>1</v>
      </c>
      <c r="W179" s="1">
        <f t="shared" si="138"/>
        <v>0</v>
      </c>
    </row>
    <row r="180" spans="1:23" x14ac:dyDescent="0.25">
      <c r="A180" s="6" t="s">
        <v>207</v>
      </c>
      <c r="B180" s="6" t="s">
        <v>77</v>
      </c>
      <c r="C180" s="6" t="s">
        <v>15</v>
      </c>
      <c r="D180" s="16"/>
      <c r="E180" s="22" t="s">
        <v>16</v>
      </c>
      <c r="F180" s="16"/>
      <c r="G180" s="20"/>
      <c r="J180" s="98">
        <v>0.25</v>
      </c>
      <c r="K180" s="99">
        <f t="shared" si="118"/>
        <v>0</v>
      </c>
      <c r="L180" s="100">
        <v>0.75</v>
      </c>
      <c r="M180" s="101">
        <f t="shared" si="124"/>
        <v>0</v>
      </c>
      <c r="N180" s="102">
        <v>0</v>
      </c>
      <c r="O180" s="103">
        <f t="shared" si="169"/>
        <v>0</v>
      </c>
      <c r="P180" s="104">
        <v>0</v>
      </c>
      <c r="Q180" s="105">
        <f t="shared" si="170"/>
        <v>0</v>
      </c>
      <c r="R180" s="106">
        <v>0</v>
      </c>
      <c r="S180" s="107">
        <f t="shared" si="121"/>
        <v>0</v>
      </c>
      <c r="V180" s="108">
        <f t="shared" si="137"/>
        <v>1</v>
      </c>
      <c r="W180" s="1">
        <f t="shared" si="138"/>
        <v>0</v>
      </c>
    </row>
    <row r="181" spans="1:23" x14ac:dyDescent="0.25">
      <c r="A181" s="7"/>
      <c r="B181" s="7"/>
      <c r="C181" s="7"/>
      <c r="D181" s="15"/>
      <c r="E181" s="7"/>
      <c r="F181" s="15"/>
      <c r="G181" s="19"/>
      <c r="J181" s="98"/>
      <c r="K181" s="99"/>
      <c r="L181" s="100"/>
      <c r="M181" s="101"/>
      <c r="N181" s="102"/>
      <c r="O181" s="103"/>
      <c r="P181" s="104"/>
      <c r="Q181" s="105"/>
      <c r="R181" s="106"/>
      <c r="S181" s="107"/>
      <c r="V181" s="108">
        <f t="shared" si="137"/>
        <v>0</v>
      </c>
      <c r="W181" s="1">
        <f t="shared" si="138"/>
        <v>0</v>
      </c>
    </row>
    <row r="182" spans="1:23" x14ac:dyDescent="0.25">
      <c r="A182" s="6" t="s">
        <v>208</v>
      </c>
      <c r="B182" s="10" t="s">
        <v>209</v>
      </c>
      <c r="C182" s="7"/>
      <c r="D182" s="15"/>
      <c r="E182" s="7"/>
      <c r="F182" s="15"/>
      <c r="G182" s="19"/>
      <c r="J182" s="60"/>
      <c r="K182" s="61"/>
      <c r="L182" s="70"/>
      <c r="M182" s="71"/>
      <c r="N182" s="94"/>
      <c r="O182" s="95"/>
      <c r="P182" s="78"/>
      <c r="Q182" s="79"/>
      <c r="R182" s="86"/>
      <c r="S182" s="87"/>
      <c r="V182" s="108">
        <f t="shared" si="137"/>
        <v>0</v>
      </c>
      <c r="W182" s="1">
        <f t="shared" si="138"/>
        <v>0</v>
      </c>
    </row>
    <row r="183" spans="1:23" x14ac:dyDescent="0.25">
      <c r="A183" s="6" t="s">
        <v>210</v>
      </c>
      <c r="B183" s="11" t="s">
        <v>211</v>
      </c>
      <c r="C183" s="7"/>
      <c r="D183" s="15"/>
      <c r="E183" s="7"/>
      <c r="F183" s="15"/>
      <c r="G183" s="19"/>
      <c r="J183" s="60"/>
      <c r="K183" s="61"/>
      <c r="L183" s="70"/>
      <c r="M183" s="71"/>
      <c r="N183" s="94"/>
      <c r="O183" s="95"/>
      <c r="P183" s="78"/>
      <c r="Q183" s="79"/>
      <c r="R183" s="86"/>
      <c r="S183" s="87"/>
      <c r="V183" s="108">
        <f t="shared" si="137"/>
        <v>0</v>
      </c>
      <c r="W183" s="1">
        <f t="shared" si="138"/>
        <v>0</v>
      </c>
    </row>
    <row r="184" spans="1:23" x14ac:dyDescent="0.25">
      <c r="A184" s="6" t="s">
        <v>212</v>
      </c>
      <c r="B184" s="6" t="s">
        <v>213</v>
      </c>
      <c r="C184" s="6" t="s">
        <v>63</v>
      </c>
      <c r="D184" s="16"/>
      <c r="E184" s="22" t="s">
        <v>4</v>
      </c>
      <c r="F184" s="16"/>
      <c r="G184" s="20"/>
      <c r="J184" s="98">
        <v>1</v>
      </c>
      <c r="K184" s="99">
        <f t="shared" ref="K184:K187" si="171">$G184*J184</f>
        <v>0</v>
      </c>
      <c r="L184" s="100">
        <v>0</v>
      </c>
      <c r="M184" s="101">
        <f t="shared" ref="M184:M187" si="172">G184*L184</f>
        <v>0</v>
      </c>
      <c r="N184" s="102">
        <v>0</v>
      </c>
      <c r="O184" s="103">
        <f t="shared" ref="O184" si="173">$G184*N184</f>
        <v>0</v>
      </c>
      <c r="P184" s="104">
        <v>0</v>
      </c>
      <c r="Q184" s="105">
        <f t="shared" ref="Q184" si="174">$G184*P184</f>
        <v>0</v>
      </c>
      <c r="R184" s="106">
        <v>0</v>
      </c>
      <c r="S184" s="107">
        <f t="shared" ref="S184:S187" si="175">$G184*R184</f>
        <v>0</v>
      </c>
      <c r="V184" s="108">
        <f t="shared" si="137"/>
        <v>1</v>
      </c>
      <c r="W184" s="1">
        <f t="shared" si="138"/>
        <v>0</v>
      </c>
    </row>
    <row r="185" spans="1:23" x14ac:dyDescent="0.25">
      <c r="A185" s="6" t="s">
        <v>214</v>
      </c>
      <c r="B185" s="6" t="s">
        <v>60</v>
      </c>
      <c r="C185" s="6" t="s">
        <v>215</v>
      </c>
      <c r="D185" s="16"/>
      <c r="E185" s="22" t="s">
        <v>4</v>
      </c>
      <c r="F185" s="16"/>
      <c r="G185" s="20"/>
      <c r="J185" s="98">
        <v>1</v>
      </c>
      <c r="K185" s="99">
        <f t="shared" si="171"/>
        <v>0</v>
      </c>
      <c r="L185" s="100">
        <v>0</v>
      </c>
      <c r="M185" s="101">
        <f t="shared" si="172"/>
        <v>0</v>
      </c>
      <c r="N185" s="102">
        <v>0</v>
      </c>
      <c r="O185" s="103">
        <f t="shared" ref="O185:O187" si="176">$G185*N185</f>
        <v>0</v>
      </c>
      <c r="P185" s="104">
        <v>0</v>
      </c>
      <c r="Q185" s="105">
        <f t="shared" ref="Q185:Q187" si="177">$G185*P185</f>
        <v>0</v>
      </c>
      <c r="R185" s="106">
        <v>0</v>
      </c>
      <c r="S185" s="107">
        <f t="shared" si="175"/>
        <v>0</v>
      </c>
      <c r="V185" s="108">
        <f t="shared" si="137"/>
        <v>1</v>
      </c>
      <c r="W185" s="1">
        <f t="shared" si="138"/>
        <v>0</v>
      </c>
    </row>
    <row r="186" spans="1:23" x14ac:dyDescent="0.25">
      <c r="A186" s="6" t="s">
        <v>216</v>
      </c>
      <c r="B186" s="6" t="s">
        <v>65</v>
      </c>
      <c r="C186" s="6" t="s">
        <v>63</v>
      </c>
      <c r="D186" s="16"/>
      <c r="E186" s="22" t="s">
        <v>4</v>
      </c>
      <c r="F186" s="16"/>
      <c r="G186" s="20"/>
      <c r="J186" s="98">
        <v>1</v>
      </c>
      <c r="K186" s="99">
        <f t="shared" si="171"/>
        <v>0</v>
      </c>
      <c r="L186" s="100">
        <v>0</v>
      </c>
      <c r="M186" s="101">
        <f t="shared" si="172"/>
        <v>0</v>
      </c>
      <c r="N186" s="102">
        <v>0</v>
      </c>
      <c r="O186" s="103">
        <f t="shared" si="176"/>
        <v>0</v>
      </c>
      <c r="P186" s="104">
        <v>0</v>
      </c>
      <c r="Q186" s="105">
        <f t="shared" si="177"/>
        <v>0</v>
      </c>
      <c r="R186" s="106">
        <v>0</v>
      </c>
      <c r="S186" s="107">
        <f t="shared" si="175"/>
        <v>0</v>
      </c>
      <c r="V186" s="108">
        <f t="shared" si="137"/>
        <v>1</v>
      </c>
      <c r="W186" s="1">
        <f t="shared" si="138"/>
        <v>0</v>
      </c>
    </row>
    <row r="187" spans="1:23" x14ac:dyDescent="0.25">
      <c r="A187" s="6" t="s">
        <v>217</v>
      </c>
      <c r="B187" s="6" t="s">
        <v>69</v>
      </c>
      <c r="C187" s="6" t="s">
        <v>215</v>
      </c>
      <c r="D187" s="16"/>
      <c r="E187" s="22" t="s">
        <v>4</v>
      </c>
      <c r="F187" s="16"/>
      <c r="G187" s="20"/>
      <c r="J187" s="98">
        <v>1</v>
      </c>
      <c r="K187" s="99">
        <f t="shared" si="171"/>
        <v>0</v>
      </c>
      <c r="L187" s="100">
        <v>0</v>
      </c>
      <c r="M187" s="101">
        <f t="shared" si="172"/>
        <v>0</v>
      </c>
      <c r="N187" s="102">
        <v>0</v>
      </c>
      <c r="O187" s="103">
        <f t="shared" si="176"/>
        <v>0</v>
      </c>
      <c r="P187" s="104">
        <v>0</v>
      </c>
      <c r="Q187" s="105">
        <f t="shared" si="177"/>
        <v>0</v>
      </c>
      <c r="R187" s="106">
        <v>0</v>
      </c>
      <c r="S187" s="107">
        <f t="shared" si="175"/>
        <v>0</v>
      </c>
      <c r="V187" s="108">
        <f t="shared" si="137"/>
        <v>1</v>
      </c>
      <c r="W187" s="1">
        <f t="shared" si="138"/>
        <v>0</v>
      </c>
    </row>
    <row r="188" spans="1:23" x14ac:dyDescent="0.25">
      <c r="A188" s="7"/>
      <c r="B188" s="7"/>
      <c r="C188" s="7"/>
      <c r="D188" s="15"/>
      <c r="E188" s="7"/>
      <c r="F188" s="15"/>
      <c r="G188" s="19"/>
      <c r="J188" s="60"/>
      <c r="K188" s="61"/>
      <c r="L188" s="70"/>
      <c r="M188" s="71"/>
      <c r="N188" s="94"/>
      <c r="O188" s="95"/>
      <c r="P188" s="78"/>
      <c r="Q188" s="79"/>
      <c r="R188" s="86"/>
      <c r="S188" s="87"/>
      <c r="V188" s="108">
        <f t="shared" si="137"/>
        <v>0</v>
      </c>
      <c r="W188" s="1">
        <f t="shared" si="138"/>
        <v>0</v>
      </c>
    </row>
    <row r="189" spans="1:23" x14ac:dyDescent="0.25">
      <c r="A189" s="6" t="s">
        <v>218</v>
      </c>
      <c r="B189" s="11" t="s">
        <v>219</v>
      </c>
      <c r="C189" s="7"/>
      <c r="D189" s="15"/>
      <c r="E189" s="7"/>
      <c r="F189" s="15"/>
      <c r="G189" s="19"/>
      <c r="J189" s="60"/>
      <c r="K189" s="61"/>
      <c r="L189" s="70"/>
      <c r="M189" s="71"/>
      <c r="N189" s="94"/>
      <c r="O189" s="95"/>
      <c r="P189" s="78"/>
      <c r="Q189" s="79"/>
      <c r="R189" s="86"/>
      <c r="S189" s="87"/>
      <c r="V189" s="108">
        <f t="shared" si="137"/>
        <v>0</v>
      </c>
      <c r="W189" s="1">
        <f t="shared" si="138"/>
        <v>0</v>
      </c>
    </row>
    <row r="190" spans="1:23" x14ac:dyDescent="0.25">
      <c r="A190" s="6" t="s">
        <v>220</v>
      </c>
      <c r="B190" s="6" t="s">
        <v>213</v>
      </c>
      <c r="C190" s="6" t="s">
        <v>63</v>
      </c>
      <c r="D190" s="16"/>
      <c r="E190" s="22" t="s">
        <v>4</v>
      </c>
      <c r="F190" s="16"/>
      <c r="G190" s="20"/>
      <c r="J190" s="98">
        <v>0</v>
      </c>
      <c r="K190" s="99">
        <f t="shared" ref="K190:K193" si="178">$G190*J190</f>
        <v>0</v>
      </c>
      <c r="L190" s="100">
        <v>1</v>
      </c>
      <c r="M190" s="101">
        <f t="shared" ref="M190:M193" si="179">G190*L190</f>
        <v>0</v>
      </c>
      <c r="N190" s="102">
        <v>0</v>
      </c>
      <c r="O190" s="103">
        <f t="shared" ref="O190:O191" si="180">$G190*N190</f>
        <v>0</v>
      </c>
      <c r="P190" s="104">
        <v>0</v>
      </c>
      <c r="Q190" s="105">
        <f t="shared" ref="Q190:Q191" si="181">$G190*P190</f>
        <v>0</v>
      </c>
      <c r="R190" s="106">
        <v>0</v>
      </c>
      <c r="S190" s="107">
        <f t="shared" ref="S190:S193" si="182">$G190*R190</f>
        <v>0</v>
      </c>
      <c r="V190" s="108">
        <f t="shared" si="137"/>
        <v>1</v>
      </c>
      <c r="W190" s="1">
        <f t="shared" si="138"/>
        <v>0</v>
      </c>
    </row>
    <row r="191" spans="1:23" x14ac:dyDescent="0.25">
      <c r="A191" s="6" t="s">
        <v>221</v>
      </c>
      <c r="B191" s="6" t="s">
        <v>60</v>
      </c>
      <c r="C191" s="6" t="s">
        <v>215</v>
      </c>
      <c r="D191" s="16"/>
      <c r="E191" s="22" t="s">
        <v>4</v>
      </c>
      <c r="F191" s="16"/>
      <c r="G191" s="20"/>
      <c r="J191" s="98">
        <v>0</v>
      </c>
      <c r="K191" s="99">
        <f t="shared" si="178"/>
        <v>0</v>
      </c>
      <c r="L191" s="100">
        <v>1</v>
      </c>
      <c r="M191" s="101">
        <f t="shared" si="179"/>
        <v>0</v>
      </c>
      <c r="N191" s="102">
        <v>0</v>
      </c>
      <c r="O191" s="103">
        <f t="shared" si="180"/>
        <v>0</v>
      </c>
      <c r="P191" s="104">
        <v>0</v>
      </c>
      <c r="Q191" s="105">
        <f t="shared" si="181"/>
        <v>0</v>
      </c>
      <c r="R191" s="106">
        <v>0</v>
      </c>
      <c r="S191" s="107">
        <f t="shared" si="182"/>
        <v>0</v>
      </c>
      <c r="V191" s="108">
        <f t="shared" si="137"/>
        <v>1</v>
      </c>
      <c r="W191" s="1">
        <f t="shared" si="138"/>
        <v>0</v>
      </c>
    </row>
    <row r="192" spans="1:23" x14ac:dyDescent="0.25">
      <c r="A192" s="6" t="s">
        <v>222</v>
      </c>
      <c r="B192" s="6" t="s">
        <v>65</v>
      </c>
      <c r="C192" s="6" t="s">
        <v>63</v>
      </c>
      <c r="D192" s="16"/>
      <c r="E192" s="22" t="s">
        <v>4</v>
      </c>
      <c r="F192" s="16"/>
      <c r="G192" s="20"/>
      <c r="J192" s="98">
        <v>0</v>
      </c>
      <c r="K192" s="99">
        <f t="shared" si="178"/>
        <v>0</v>
      </c>
      <c r="L192" s="100">
        <v>1</v>
      </c>
      <c r="M192" s="101">
        <f t="shared" si="179"/>
        <v>0</v>
      </c>
      <c r="N192" s="102">
        <v>0</v>
      </c>
      <c r="O192" s="103">
        <f t="shared" ref="O192:O193" si="183">$G192*N192</f>
        <v>0</v>
      </c>
      <c r="P192" s="104">
        <v>0</v>
      </c>
      <c r="Q192" s="105">
        <f t="shared" ref="Q192:Q193" si="184">$G192*P192</f>
        <v>0</v>
      </c>
      <c r="R192" s="106">
        <v>0</v>
      </c>
      <c r="S192" s="107">
        <f t="shared" si="182"/>
        <v>0</v>
      </c>
      <c r="V192" s="108">
        <f t="shared" si="137"/>
        <v>1</v>
      </c>
      <c r="W192" s="1">
        <f t="shared" si="138"/>
        <v>0</v>
      </c>
    </row>
    <row r="193" spans="1:23" x14ac:dyDescent="0.25">
      <c r="A193" s="6" t="s">
        <v>223</v>
      </c>
      <c r="B193" s="6" t="s">
        <v>69</v>
      </c>
      <c r="C193" s="6" t="s">
        <v>215</v>
      </c>
      <c r="D193" s="16"/>
      <c r="E193" s="22" t="s">
        <v>4</v>
      </c>
      <c r="F193" s="16"/>
      <c r="G193" s="20"/>
      <c r="J193" s="98">
        <v>0</v>
      </c>
      <c r="K193" s="99">
        <f t="shared" si="178"/>
        <v>0</v>
      </c>
      <c r="L193" s="100">
        <v>1</v>
      </c>
      <c r="M193" s="101">
        <f t="shared" si="179"/>
        <v>0</v>
      </c>
      <c r="N193" s="102">
        <v>0</v>
      </c>
      <c r="O193" s="103">
        <f t="shared" si="183"/>
        <v>0</v>
      </c>
      <c r="P193" s="104">
        <v>0</v>
      </c>
      <c r="Q193" s="105">
        <f t="shared" si="184"/>
        <v>0</v>
      </c>
      <c r="R193" s="106">
        <v>0</v>
      </c>
      <c r="S193" s="107">
        <f t="shared" si="182"/>
        <v>0</v>
      </c>
      <c r="V193" s="108">
        <f t="shared" si="137"/>
        <v>1</v>
      </c>
      <c r="W193" s="1">
        <f t="shared" si="138"/>
        <v>0</v>
      </c>
    </row>
    <row r="194" spans="1:23" x14ac:dyDescent="0.25">
      <c r="A194" s="7"/>
      <c r="B194" s="7"/>
      <c r="C194" s="7"/>
      <c r="D194" s="15"/>
      <c r="E194" s="7"/>
      <c r="F194" s="15"/>
      <c r="G194" s="19"/>
      <c r="J194" s="60"/>
      <c r="K194" s="61"/>
      <c r="L194" s="70"/>
      <c r="M194" s="71"/>
      <c r="N194" s="94"/>
      <c r="O194" s="95"/>
      <c r="P194" s="78"/>
      <c r="Q194" s="79"/>
      <c r="R194" s="86"/>
      <c r="S194" s="87"/>
      <c r="V194" s="108">
        <f t="shared" si="137"/>
        <v>0</v>
      </c>
      <c r="W194" s="1">
        <f t="shared" si="138"/>
        <v>0</v>
      </c>
    </row>
    <row r="195" spans="1:23" x14ac:dyDescent="0.25">
      <c r="A195" s="6" t="s">
        <v>224</v>
      </c>
      <c r="B195" s="10" t="s">
        <v>225</v>
      </c>
      <c r="C195" s="7"/>
      <c r="D195" s="15"/>
      <c r="E195" s="7"/>
      <c r="F195" s="15"/>
      <c r="G195" s="19"/>
      <c r="J195" s="60"/>
      <c r="K195" s="61"/>
      <c r="L195" s="70"/>
      <c r="M195" s="71"/>
      <c r="N195" s="94"/>
      <c r="O195" s="95"/>
      <c r="P195" s="78"/>
      <c r="Q195" s="79"/>
      <c r="R195" s="86"/>
      <c r="S195" s="87"/>
      <c r="V195" s="108">
        <f t="shared" si="137"/>
        <v>0</v>
      </c>
      <c r="W195" s="1">
        <f t="shared" si="138"/>
        <v>0</v>
      </c>
    </row>
    <row r="196" spans="1:23" x14ac:dyDescent="0.25">
      <c r="A196" s="6" t="s">
        <v>226</v>
      </c>
      <c r="B196" s="10" t="s">
        <v>54</v>
      </c>
      <c r="C196" s="7"/>
      <c r="D196" s="15"/>
      <c r="E196" s="7"/>
      <c r="F196" s="15"/>
      <c r="G196" s="19"/>
      <c r="J196" s="60"/>
      <c r="K196" s="61"/>
      <c r="L196" s="70"/>
      <c r="M196" s="71"/>
      <c r="N196" s="94"/>
      <c r="O196" s="95"/>
      <c r="P196" s="78"/>
      <c r="Q196" s="79"/>
      <c r="R196" s="86"/>
      <c r="S196" s="87"/>
      <c r="V196" s="108">
        <f t="shared" si="137"/>
        <v>0</v>
      </c>
      <c r="W196" s="1">
        <f t="shared" si="138"/>
        <v>0</v>
      </c>
    </row>
    <row r="197" spans="1:23" x14ac:dyDescent="0.25">
      <c r="A197" s="6" t="s">
        <v>227</v>
      </c>
      <c r="B197" s="11" t="s">
        <v>228</v>
      </c>
      <c r="C197" s="7"/>
      <c r="D197" s="15"/>
      <c r="E197" s="7"/>
      <c r="F197" s="15"/>
      <c r="G197" s="19"/>
      <c r="J197" s="60"/>
      <c r="K197" s="61"/>
      <c r="L197" s="70"/>
      <c r="M197" s="71"/>
      <c r="N197" s="94"/>
      <c r="O197" s="95"/>
      <c r="P197" s="78"/>
      <c r="Q197" s="79"/>
      <c r="R197" s="86"/>
      <c r="S197" s="87"/>
      <c r="V197" s="108">
        <f t="shared" si="137"/>
        <v>0</v>
      </c>
      <c r="W197" s="1">
        <f t="shared" si="138"/>
        <v>0</v>
      </c>
    </row>
    <row r="198" spans="1:23" x14ac:dyDescent="0.25">
      <c r="A198" s="6" t="s">
        <v>229</v>
      </c>
      <c r="B198" s="6" t="s">
        <v>230</v>
      </c>
      <c r="C198" s="6" t="s">
        <v>15</v>
      </c>
      <c r="D198" s="16"/>
      <c r="E198" s="22" t="s">
        <v>16</v>
      </c>
      <c r="F198" s="16"/>
      <c r="G198" s="20"/>
      <c r="J198" s="98">
        <v>0</v>
      </c>
      <c r="K198" s="99">
        <f t="shared" ref="K198:K258" si="185">$G198*J198</f>
        <v>0</v>
      </c>
      <c r="L198" s="100">
        <v>1</v>
      </c>
      <c r="M198" s="101">
        <f t="shared" ref="M198:M200" si="186">G198*L198</f>
        <v>0</v>
      </c>
      <c r="N198" s="102">
        <v>0</v>
      </c>
      <c r="O198" s="103">
        <f t="shared" ref="O198:O258" si="187">$G198*N198</f>
        <v>0</v>
      </c>
      <c r="P198" s="104">
        <v>0</v>
      </c>
      <c r="Q198" s="105">
        <f t="shared" ref="Q198:Q258" si="188">$G198*P198</f>
        <v>0</v>
      </c>
      <c r="R198" s="106">
        <v>0</v>
      </c>
      <c r="S198" s="107">
        <f t="shared" ref="S198:S258" si="189">$G198*R198</f>
        <v>0</v>
      </c>
      <c r="V198" s="108">
        <f t="shared" si="137"/>
        <v>1</v>
      </c>
      <c r="W198" s="1">
        <f t="shared" si="138"/>
        <v>0</v>
      </c>
    </row>
    <row r="199" spans="1:23" x14ac:dyDescent="0.25">
      <c r="A199" s="6" t="s">
        <v>231</v>
      </c>
      <c r="B199" s="6" t="s">
        <v>232</v>
      </c>
      <c r="C199" s="6" t="s">
        <v>15</v>
      </c>
      <c r="D199" s="16"/>
      <c r="E199" s="22" t="s">
        <v>16</v>
      </c>
      <c r="F199" s="16"/>
      <c r="G199" s="20"/>
      <c r="J199" s="98">
        <v>0</v>
      </c>
      <c r="K199" s="99">
        <f t="shared" si="185"/>
        <v>0</v>
      </c>
      <c r="L199" s="100">
        <v>1</v>
      </c>
      <c r="M199" s="101">
        <f t="shared" si="186"/>
        <v>0</v>
      </c>
      <c r="N199" s="102">
        <v>0</v>
      </c>
      <c r="O199" s="103">
        <f t="shared" si="187"/>
        <v>0</v>
      </c>
      <c r="P199" s="104">
        <v>0</v>
      </c>
      <c r="Q199" s="105">
        <f t="shared" si="188"/>
        <v>0</v>
      </c>
      <c r="R199" s="106">
        <v>0</v>
      </c>
      <c r="S199" s="107">
        <f t="shared" si="189"/>
        <v>0</v>
      </c>
      <c r="V199" s="108">
        <f t="shared" si="137"/>
        <v>1</v>
      </c>
      <c r="W199" s="1">
        <f t="shared" si="138"/>
        <v>0</v>
      </c>
    </row>
    <row r="200" spans="1:23" x14ac:dyDescent="0.25">
      <c r="A200" s="6" t="s">
        <v>233</v>
      </c>
      <c r="B200" s="6" t="s">
        <v>234</v>
      </c>
      <c r="C200" s="6" t="s">
        <v>15</v>
      </c>
      <c r="D200" s="16"/>
      <c r="E200" s="22" t="s">
        <v>16</v>
      </c>
      <c r="F200" s="16"/>
      <c r="G200" s="20"/>
      <c r="J200" s="98">
        <v>0</v>
      </c>
      <c r="K200" s="99">
        <f t="shared" si="185"/>
        <v>0</v>
      </c>
      <c r="L200" s="100">
        <v>1</v>
      </c>
      <c r="M200" s="101">
        <f t="shared" si="186"/>
        <v>0</v>
      </c>
      <c r="N200" s="102">
        <v>0</v>
      </c>
      <c r="O200" s="103">
        <f t="shared" ref="O200" si="190">$G200*N200</f>
        <v>0</v>
      </c>
      <c r="P200" s="104">
        <v>0</v>
      </c>
      <c r="Q200" s="105">
        <f t="shared" ref="Q200" si="191">$G200*P200</f>
        <v>0</v>
      </c>
      <c r="R200" s="106">
        <v>0</v>
      </c>
      <c r="S200" s="107">
        <f t="shared" si="189"/>
        <v>0</v>
      </c>
      <c r="V200" s="108">
        <f t="shared" si="137"/>
        <v>1</v>
      </c>
      <c r="W200" s="1">
        <f t="shared" si="138"/>
        <v>0</v>
      </c>
    </row>
    <row r="201" spans="1:23" x14ac:dyDescent="0.25">
      <c r="A201" s="7"/>
      <c r="B201" s="7"/>
      <c r="C201" s="7"/>
      <c r="D201" s="15"/>
      <c r="E201" s="7"/>
      <c r="F201" s="15"/>
      <c r="G201" s="19"/>
      <c r="J201" s="98"/>
      <c r="K201" s="99"/>
      <c r="L201" s="100"/>
      <c r="M201" s="101"/>
      <c r="N201" s="102"/>
      <c r="O201" s="103"/>
      <c r="P201" s="104"/>
      <c r="Q201" s="105"/>
      <c r="R201" s="106"/>
      <c r="S201" s="107"/>
      <c r="V201" s="108">
        <f t="shared" si="137"/>
        <v>0</v>
      </c>
      <c r="W201" s="1">
        <f t="shared" si="138"/>
        <v>0</v>
      </c>
    </row>
    <row r="202" spans="1:23" x14ac:dyDescent="0.25">
      <c r="A202" s="6" t="s">
        <v>235</v>
      </c>
      <c r="B202" s="11" t="s">
        <v>236</v>
      </c>
      <c r="C202" s="7"/>
      <c r="D202" s="15"/>
      <c r="E202" s="7"/>
      <c r="F202" s="15"/>
      <c r="G202" s="19"/>
      <c r="J202" s="98"/>
      <c r="K202" s="99"/>
      <c r="L202" s="100"/>
      <c r="M202" s="101"/>
      <c r="N202" s="102"/>
      <c r="O202" s="103"/>
      <c r="P202" s="104"/>
      <c r="Q202" s="105"/>
      <c r="R202" s="106"/>
      <c r="S202" s="107"/>
      <c r="V202" s="108">
        <f t="shared" si="137"/>
        <v>0</v>
      </c>
      <c r="W202" s="1">
        <f t="shared" si="138"/>
        <v>0</v>
      </c>
    </row>
    <row r="203" spans="1:23" x14ac:dyDescent="0.25">
      <c r="A203" s="6" t="s">
        <v>237</v>
      </c>
      <c r="B203" s="6" t="s">
        <v>238</v>
      </c>
      <c r="C203" s="6" t="s">
        <v>15</v>
      </c>
      <c r="D203" s="16"/>
      <c r="E203" s="22" t="s">
        <v>16</v>
      </c>
      <c r="F203" s="16"/>
      <c r="G203" s="20"/>
      <c r="J203" s="98">
        <v>1</v>
      </c>
      <c r="K203" s="99">
        <f t="shared" si="185"/>
        <v>0</v>
      </c>
      <c r="L203" s="100">
        <v>0</v>
      </c>
      <c r="M203" s="101">
        <f t="shared" ref="M203:M262" si="192">G203*L203</f>
        <v>0</v>
      </c>
      <c r="N203" s="102">
        <v>0</v>
      </c>
      <c r="O203" s="103">
        <f t="shared" ref="O203" si="193">$G203*N203</f>
        <v>0</v>
      </c>
      <c r="P203" s="104">
        <v>0</v>
      </c>
      <c r="Q203" s="105">
        <f t="shared" ref="Q203" si="194">$G203*P203</f>
        <v>0</v>
      </c>
      <c r="R203" s="106">
        <v>0</v>
      </c>
      <c r="S203" s="107">
        <f t="shared" si="189"/>
        <v>0</v>
      </c>
      <c r="V203" s="108">
        <f t="shared" si="137"/>
        <v>1</v>
      </c>
      <c r="W203" s="1">
        <f t="shared" si="138"/>
        <v>0</v>
      </c>
    </row>
    <row r="204" spans="1:23" x14ac:dyDescent="0.25">
      <c r="A204" s="6" t="s">
        <v>239</v>
      </c>
      <c r="B204" s="6" t="s">
        <v>240</v>
      </c>
      <c r="C204" s="6" t="s">
        <v>15</v>
      </c>
      <c r="D204" s="16"/>
      <c r="E204" s="22" t="s">
        <v>16</v>
      </c>
      <c r="F204" s="16"/>
      <c r="G204" s="20"/>
      <c r="J204" s="98">
        <v>1</v>
      </c>
      <c r="K204" s="99">
        <f t="shared" si="185"/>
        <v>0</v>
      </c>
      <c r="L204" s="100">
        <v>0</v>
      </c>
      <c r="M204" s="101">
        <f t="shared" si="192"/>
        <v>0</v>
      </c>
      <c r="N204" s="102">
        <v>0</v>
      </c>
      <c r="O204" s="103">
        <f t="shared" si="187"/>
        <v>0</v>
      </c>
      <c r="P204" s="104">
        <v>0</v>
      </c>
      <c r="Q204" s="105">
        <f t="shared" si="188"/>
        <v>0</v>
      </c>
      <c r="R204" s="106">
        <v>0</v>
      </c>
      <c r="S204" s="107">
        <f t="shared" si="189"/>
        <v>0</v>
      </c>
      <c r="V204" s="108">
        <f t="shared" si="137"/>
        <v>1</v>
      </c>
      <c r="W204" s="1">
        <f t="shared" si="138"/>
        <v>0</v>
      </c>
    </row>
    <row r="205" spans="1:23" x14ac:dyDescent="0.25">
      <c r="A205" s="7"/>
      <c r="B205" s="7"/>
      <c r="C205" s="7"/>
      <c r="D205" s="15"/>
      <c r="E205" s="7"/>
      <c r="F205" s="15"/>
      <c r="G205" s="19"/>
      <c r="J205" s="98"/>
      <c r="K205" s="99"/>
      <c r="L205" s="100"/>
      <c r="M205" s="101"/>
      <c r="N205" s="102"/>
      <c r="O205" s="103"/>
      <c r="P205" s="104"/>
      <c r="Q205" s="105"/>
      <c r="R205" s="106"/>
      <c r="S205" s="107"/>
      <c r="V205" s="108">
        <f t="shared" si="137"/>
        <v>0</v>
      </c>
      <c r="W205" s="1">
        <f t="shared" si="138"/>
        <v>0</v>
      </c>
    </row>
    <row r="206" spans="1:23" x14ac:dyDescent="0.25">
      <c r="A206" s="6" t="s">
        <v>241</v>
      </c>
      <c r="B206" s="11" t="s">
        <v>242</v>
      </c>
      <c r="C206" s="7"/>
      <c r="D206" s="15"/>
      <c r="E206" s="7"/>
      <c r="F206" s="15"/>
      <c r="G206" s="19"/>
      <c r="J206" s="98"/>
      <c r="K206" s="99"/>
      <c r="L206" s="100"/>
      <c r="M206" s="101"/>
      <c r="N206" s="102"/>
      <c r="O206" s="103"/>
      <c r="P206" s="104"/>
      <c r="Q206" s="105"/>
      <c r="R206" s="106"/>
      <c r="S206" s="107"/>
      <c r="V206" s="108">
        <f t="shared" ref="V206:V269" si="195">J206+L206+N206+P206+R206</f>
        <v>0</v>
      </c>
      <c r="W206" s="1">
        <f t="shared" ref="W206:W269" si="196">(K206+M206+O206+Q206+S206)-G206</f>
        <v>0</v>
      </c>
    </row>
    <row r="207" spans="1:23" x14ac:dyDescent="0.25">
      <c r="A207" s="6" t="s">
        <v>243</v>
      </c>
      <c r="B207" s="6" t="s">
        <v>244</v>
      </c>
      <c r="C207" s="6" t="s">
        <v>245</v>
      </c>
      <c r="D207" s="16"/>
      <c r="E207" s="22" t="s">
        <v>4</v>
      </c>
      <c r="F207" s="16"/>
      <c r="G207" s="20"/>
      <c r="J207" s="98">
        <v>0</v>
      </c>
      <c r="K207" s="99">
        <f t="shared" si="185"/>
        <v>0</v>
      </c>
      <c r="L207" s="100">
        <v>1</v>
      </c>
      <c r="M207" s="101">
        <f t="shared" si="192"/>
        <v>0</v>
      </c>
      <c r="N207" s="102">
        <v>0</v>
      </c>
      <c r="O207" s="103">
        <f t="shared" si="187"/>
        <v>0</v>
      </c>
      <c r="P207" s="104">
        <v>0</v>
      </c>
      <c r="Q207" s="105">
        <f t="shared" si="188"/>
        <v>0</v>
      </c>
      <c r="R207" s="106">
        <v>0</v>
      </c>
      <c r="S207" s="107">
        <f t="shared" si="189"/>
        <v>0</v>
      </c>
      <c r="V207" s="108">
        <f t="shared" si="195"/>
        <v>1</v>
      </c>
      <c r="W207" s="1">
        <f t="shared" si="196"/>
        <v>0</v>
      </c>
    </row>
    <row r="208" spans="1:23" x14ac:dyDescent="0.25">
      <c r="A208" s="6" t="s">
        <v>246</v>
      </c>
      <c r="B208" s="6" t="s">
        <v>247</v>
      </c>
      <c r="C208" s="6" t="s">
        <v>15</v>
      </c>
      <c r="D208" s="16"/>
      <c r="E208" s="22" t="s">
        <v>16</v>
      </c>
      <c r="F208" s="16"/>
      <c r="G208" s="20"/>
      <c r="J208" s="98">
        <v>0.5</v>
      </c>
      <c r="K208" s="99">
        <f t="shared" si="185"/>
        <v>0</v>
      </c>
      <c r="L208" s="100">
        <v>0.5</v>
      </c>
      <c r="M208" s="101">
        <f t="shared" si="192"/>
        <v>0</v>
      </c>
      <c r="N208" s="102">
        <v>0</v>
      </c>
      <c r="O208" s="103">
        <f t="shared" si="187"/>
        <v>0</v>
      </c>
      <c r="P208" s="104">
        <v>0</v>
      </c>
      <c r="Q208" s="105">
        <f t="shared" si="188"/>
        <v>0</v>
      </c>
      <c r="R208" s="106">
        <v>0</v>
      </c>
      <c r="S208" s="107">
        <f t="shared" si="189"/>
        <v>0</v>
      </c>
      <c r="V208" s="108">
        <f t="shared" si="195"/>
        <v>1</v>
      </c>
      <c r="W208" s="1">
        <f t="shared" si="196"/>
        <v>0</v>
      </c>
    </row>
    <row r="209" spans="1:23" x14ac:dyDescent="0.25">
      <c r="A209" s="6" t="s">
        <v>248</v>
      </c>
      <c r="B209" s="6" t="s">
        <v>249</v>
      </c>
      <c r="C209" s="6" t="s">
        <v>15</v>
      </c>
      <c r="D209" s="16"/>
      <c r="E209" s="22" t="s">
        <v>16</v>
      </c>
      <c r="F209" s="16"/>
      <c r="G209" s="20"/>
      <c r="J209" s="98">
        <v>0.5</v>
      </c>
      <c r="K209" s="99">
        <f t="shared" si="185"/>
        <v>0</v>
      </c>
      <c r="L209" s="100">
        <v>0.5</v>
      </c>
      <c r="M209" s="101">
        <f t="shared" si="192"/>
        <v>0</v>
      </c>
      <c r="N209" s="102">
        <v>0</v>
      </c>
      <c r="O209" s="103">
        <f t="shared" ref="O209" si="197">$G209*N209</f>
        <v>0</v>
      </c>
      <c r="P209" s="104">
        <v>0</v>
      </c>
      <c r="Q209" s="105">
        <f t="shared" ref="Q209" si="198">$G209*P209</f>
        <v>0</v>
      </c>
      <c r="R209" s="106">
        <v>0</v>
      </c>
      <c r="S209" s="107">
        <f t="shared" si="189"/>
        <v>0</v>
      </c>
      <c r="V209" s="108">
        <f t="shared" si="195"/>
        <v>1</v>
      </c>
      <c r="W209" s="1">
        <f t="shared" si="196"/>
        <v>0</v>
      </c>
    </row>
    <row r="210" spans="1:23" x14ac:dyDescent="0.25">
      <c r="A210" s="6" t="s">
        <v>250</v>
      </c>
      <c r="B210" s="6" t="s">
        <v>251</v>
      </c>
      <c r="C210" s="6" t="s">
        <v>15</v>
      </c>
      <c r="D210" s="16"/>
      <c r="E210" s="22" t="s">
        <v>16</v>
      </c>
      <c r="F210" s="16"/>
      <c r="G210" s="20"/>
      <c r="J210" s="98">
        <v>0.25</v>
      </c>
      <c r="K210" s="99">
        <f t="shared" si="185"/>
        <v>0</v>
      </c>
      <c r="L210" s="100">
        <v>0.75</v>
      </c>
      <c r="M210" s="101">
        <f t="shared" si="192"/>
        <v>0</v>
      </c>
      <c r="N210" s="102">
        <v>0</v>
      </c>
      <c r="O210" s="103">
        <f t="shared" si="187"/>
        <v>0</v>
      </c>
      <c r="P210" s="104">
        <v>0</v>
      </c>
      <c r="Q210" s="105">
        <f t="shared" si="188"/>
        <v>0</v>
      </c>
      <c r="R210" s="106">
        <v>0</v>
      </c>
      <c r="S210" s="107">
        <f t="shared" si="189"/>
        <v>0</v>
      </c>
      <c r="V210" s="108">
        <f t="shared" si="195"/>
        <v>1</v>
      </c>
      <c r="W210" s="1">
        <f t="shared" si="196"/>
        <v>0</v>
      </c>
    </row>
    <row r="211" spans="1:23" x14ac:dyDescent="0.25">
      <c r="A211" s="7"/>
      <c r="B211" s="7"/>
      <c r="C211" s="7"/>
      <c r="D211" s="15"/>
      <c r="E211" s="7"/>
      <c r="F211" s="15"/>
      <c r="G211" s="19"/>
      <c r="J211" s="98"/>
      <c r="K211" s="99"/>
      <c r="L211" s="100"/>
      <c r="M211" s="101"/>
      <c r="N211" s="102"/>
      <c r="O211" s="103"/>
      <c r="P211" s="104"/>
      <c r="Q211" s="105"/>
      <c r="R211" s="106"/>
      <c r="S211" s="107"/>
      <c r="V211" s="108">
        <f t="shared" si="195"/>
        <v>0</v>
      </c>
      <c r="W211" s="1">
        <f t="shared" si="196"/>
        <v>0</v>
      </c>
    </row>
    <row r="212" spans="1:23" x14ac:dyDescent="0.25">
      <c r="A212" s="6" t="s">
        <v>252</v>
      </c>
      <c r="B212" s="11" t="s">
        <v>253</v>
      </c>
      <c r="C212" s="7"/>
      <c r="D212" s="15"/>
      <c r="E212" s="7"/>
      <c r="F212" s="15"/>
      <c r="G212" s="19"/>
      <c r="J212" s="98"/>
      <c r="K212" s="99"/>
      <c r="L212" s="100"/>
      <c r="M212" s="101"/>
      <c r="N212" s="102"/>
      <c r="O212" s="103"/>
      <c r="P212" s="104"/>
      <c r="Q212" s="105"/>
      <c r="R212" s="106"/>
      <c r="S212" s="107"/>
      <c r="V212" s="108">
        <f t="shared" si="195"/>
        <v>0</v>
      </c>
      <c r="W212" s="1">
        <f t="shared" si="196"/>
        <v>0</v>
      </c>
    </row>
    <row r="213" spans="1:23" x14ac:dyDescent="0.25">
      <c r="A213" s="6" t="s">
        <v>254</v>
      </c>
      <c r="B213" s="6" t="s">
        <v>255</v>
      </c>
      <c r="C213" s="6" t="s">
        <v>256</v>
      </c>
      <c r="D213" s="16"/>
      <c r="E213" s="22" t="s">
        <v>4</v>
      </c>
      <c r="F213" s="16"/>
      <c r="G213" s="20"/>
      <c r="J213" s="98">
        <v>1</v>
      </c>
      <c r="K213" s="99">
        <f t="shared" si="185"/>
        <v>0</v>
      </c>
      <c r="L213" s="100">
        <v>0</v>
      </c>
      <c r="M213" s="101">
        <f t="shared" si="192"/>
        <v>0</v>
      </c>
      <c r="N213" s="102">
        <v>0</v>
      </c>
      <c r="O213" s="103">
        <f t="shared" si="187"/>
        <v>0</v>
      </c>
      <c r="P213" s="104">
        <v>0</v>
      </c>
      <c r="Q213" s="105">
        <f t="shared" si="188"/>
        <v>0</v>
      </c>
      <c r="R213" s="106">
        <v>0</v>
      </c>
      <c r="S213" s="107">
        <f t="shared" si="189"/>
        <v>0</v>
      </c>
      <c r="V213" s="108">
        <f t="shared" si="195"/>
        <v>1</v>
      </c>
      <c r="W213" s="1">
        <f t="shared" si="196"/>
        <v>0</v>
      </c>
    </row>
    <row r="214" spans="1:23" x14ac:dyDescent="0.25">
      <c r="A214" s="6" t="s">
        <v>257</v>
      </c>
      <c r="B214" s="6" t="s">
        <v>255</v>
      </c>
      <c r="C214" s="6" t="s">
        <v>256</v>
      </c>
      <c r="D214" s="16"/>
      <c r="E214" s="22" t="s">
        <v>4</v>
      </c>
      <c r="F214" s="16"/>
      <c r="G214" s="20"/>
      <c r="J214" s="98">
        <v>1</v>
      </c>
      <c r="K214" s="99">
        <f t="shared" si="185"/>
        <v>0</v>
      </c>
      <c r="L214" s="100">
        <v>0</v>
      </c>
      <c r="M214" s="101">
        <f t="shared" si="192"/>
        <v>0</v>
      </c>
      <c r="N214" s="102">
        <v>0</v>
      </c>
      <c r="O214" s="103">
        <f t="shared" si="187"/>
        <v>0</v>
      </c>
      <c r="P214" s="104">
        <v>0</v>
      </c>
      <c r="Q214" s="105">
        <f t="shared" si="188"/>
        <v>0</v>
      </c>
      <c r="R214" s="106">
        <v>0</v>
      </c>
      <c r="S214" s="107">
        <f t="shared" si="189"/>
        <v>0</v>
      </c>
      <c r="V214" s="108">
        <f t="shared" si="195"/>
        <v>1</v>
      </c>
      <c r="W214" s="1">
        <f t="shared" si="196"/>
        <v>0</v>
      </c>
    </row>
    <row r="215" spans="1:23" x14ac:dyDescent="0.25">
      <c r="A215" s="6" t="s">
        <v>258</v>
      </c>
      <c r="B215" s="6" t="s">
        <v>259</v>
      </c>
      <c r="C215" s="6" t="s">
        <v>260</v>
      </c>
      <c r="D215" s="16"/>
      <c r="E215" s="22" t="s">
        <v>4</v>
      </c>
      <c r="F215" s="16"/>
      <c r="G215" s="20"/>
      <c r="J215" s="98">
        <v>1</v>
      </c>
      <c r="K215" s="99">
        <f t="shared" si="185"/>
        <v>0</v>
      </c>
      <c r="L215" s="100">
        <v>0</v>
      </c>
      <c r="M215" s="101">
        <f t="shared" si="192"/>
        <v>0</v>
      </c>
      <c r="N215" s="102">
        <v>0</v>
      </c>
      <c r="O215" s="103">
        <f t="shared" ref="O215" si="199">$G215*N215</f>
        <v>0</v>
      </c>
      <c r="P215" s="104">
        <v>0</v>
      </c>
      <c r="Q215" s="105">
        <f t="shared" ref="Q215" si="200">$G215*P215</f>
        <v>0</v>
      </c>
      <c r="R215" s="106">
        <v>0</v>
      </c>
      <c r="S215" s="107">
        <f t="shared" si="189"/>
        <v>0</v>
      </c>
      <c r="V215" s="108">
        <f t="shared" si="195"/>
        <v>1</v>
      </c>
      <c r="W215" s="1">
        <f t="shared" si="196"/>
        <v>0</v>
      </c>
    </row>
    <row r="216" spans="1:23" x14ac:dyDescent="0.25">
      <c r="A216" s="7"/>
      <c r="B216" s="7"/>
      <c r="C216" s="7"/>
      <c r="D216" s="15"/>
      <c r="E216" s="7"/>
      <c r="F216" s="15"/>
      <c r="G216" s="19"/>
      <c r="J216" s="98"/>
      <c r="K216" s="99"/>
      <c r="L216" s="100"/>
      <c r="M216" s="101"/>
      <c r="N216" s="102"/>
      <c r="O216" s="103"/>
      <c r="P216" s="104"/>
      <c r="Q216" s="105"/>
      <c r="R216" s="106"/>
      <c r="S216" s="107"/>
      <c r="V216" s="108">
        <f t="shared" si="195"/>
        <v>0</v>
      </c>
      <c r="W216" s="1">
        <f t="shared" si="196"/>
        <v>0</v>
      </c>
    </row>
    <row r="217" spans="1:23" x14ac:dyDescent="0.25">
      <c r="A217" s="6" t="s">
        <v>261</v>
      </c>
      <c r="B217" s="11" t="s">
        <v>262</v>
      </c>
      <c r="C217" s="7"/>
      <c r="D217" s="15"/>
      <c r="E217" s="7"/>
      <c r="F217" s="15"/>
      <c r="G217" s="19"/>
      <c r="J217" s="98"/>
      <c r="K217" s="99"/>
      <c r="L217" s="100"/>
      <c r="M217" s="101"/>
      <c r="N217" s="102"/>
      <c r="O217" s="103"/>
      <c r="P217" s="104"/>
      <c r="Q217" s="105"/>
      <c r="R217" s="106"/>
      <c r="S217" s="107"/>
      <c r="V217" s="108">
        <f t="shared" si="195"/>
        <v>0</v>
      </c>
      <c r="W217" s="1">
        <f t="shared" si="196"/>
        <v>0</v>
      </c>
    </row>
    <row r="218" spans="1:23" x14ac:dyDescent="0.25">
      <c r="A218" s="6" t="s">
        <v>263</v>
      </c>
      <c r="B218" s="6" t="s">
        <v>264</v>
      </c>
      <c r="C218" s="6" t="s">
        <v>260</v>
      </c>
      <c r="D218" s="16"/>
      <c r="E218" s="22" t="s">
        <v>4</v>
      </c>
      <c r="F218" s="16"/>
      <c r="G218" s="20"/>
      <c r="J218" s="98">
        <v>0</v>
      </c>
      <c r="K218" s="99">
        <f t="shared" si="185"/>
        <v>0</v>
      </c>
      <c r="L218" s="100">
        <v>1</v>
      </c>
      <c r="M218" s="101">
        <f t="shared" si="192"/>
        <v>0</v>
      </c>
      <c r="N218" s="102">
        <v>0</v>
      </c>
      <c r="O218" s="103">
        <f t="shared" ref="O218" si="201">$G218*N218</f>
        <v>0</v>
      </c>
      <c r="P218" s="104">
        <v>0</v>
      </c>
      <c r="Q218" s="105">
        <f t="shared" ref="Q218" si="202">$G218*P218</f>
        <v>0</v>
      </c>
      <c r="R218" s="106">
        <v>0</v>
      </c>
      <c r="S218" s="107">
        <f t="shared" si="189"/>
        <v>0</v>
      </c>
      <c r="V218" s="108">
        <f t="shared" si="195"/>
        <v>1</v>
      </c>
      <c r="W218" s="1">
        <f t="shared" si="196"/>
        <v>0</v>
      </c>
    </row>
    <row r="219" spans="1:23" x14ac:dyDescent="0.25">
      <c r="A219" s="6" t="s">
        <v>265</v>
      </c>
      <c r="B219" s="6" t="s">
        <v>266</v>
      </c>
      <c r="C219" s="6" t="s">
        <v>260</v>
      </c>
      <c r="D219" s="16"/>
      <c r="E219" s="22" t="s">
        <v>4</v>
      </c>
      <c r="F219" s="16"/>
      <c r="G219" s="20"/>
      <c r="J219" s="98">
        <v>0</v>
      </c>
      <c r="K219" s="99">
        <f t="shared" si="185"/>
        <v>0</v>
      </c>
      <c r="L219" s="100">
        <v>1</v>
      </c>
      <c r="M219" s="101">
        <f t="shared" si="192"/>
        <v>0</v>
      </c>
      <c r="N219" s="102">
        <v>0</v>
      </c>
      <c r="O219" s="103">
        <f t="shared" si="187"/>
        <v>0</v>
      </c>
      <c r="P219" s="104">
        <v>0</v>
      </c>
      <c r="Q219" s="105">
        <f t="shared" si="188"/>
        <v>0</v>
      </c>
      <c r="R219" s="106">
        <v>0</v>
      </c>
      <c r="S219" s="107">
        <f t="shared" si="189"/>
        <v>0</v>
      </c>
      <c r="V219" s="108">
        <f t="shared" si="195"/>
        <v>1</v>
      </c>
      <c r="W219" s="1">
        <f t="shared" si="196"/>
        <v>0</v>
      </c>
    </row>
    <row r="220" spans="1:23" x14ac:dyDescent="0.25">
      <c r="A220" s="6" t="s">
        <v>267</v>
      </c>
      <c r="B220" s="6" t="s">
        <v>268</v>
      </c>
      <c r="C220" s="6" t="s">
        <v>260</v>
      </c>
      <c r="D220" s="16"/>
      <c r="E220" s="22" t="s">
        <v>4</v>
      </c>
      <c r="F220" s="16"/>
      <c r="G220" s="20"/>
      <c r="J220" s="98">
        <v>0</v>
      </c>
      <c r="K220" s="99">
        <f t="shared" si="185"/>
        <v>0</v>
      </c>
      <c r="L220" s="100">
        <v>1</v>
      </c>
      <c r="M220" s="101">
        <f t="shared" si="192"/>
        <v>0</v>
      </c>
      <c r="N220" s="102">
        <v>0</v>
      </c>
      <c r="O220" s="103">
        <f t="shared" si="187"/>
        <v>0</v>
      </c>
      <c r="P220" s="104">
        <v>0</v>
      </c>
      <c r="Q220" s="105">
        <f t="shared" si="188"/>
        <v>0</v>
      </c>
      <c r="R220" s="106">
        <v>0</v>
      </c>
      <c r="S220" s="107">
        <f t="shared" si="189"/>
        <v>0</v>
      </c>
      <c r="V220" s="108">
        <f t="shared" si="195"/>
        <v>1</v>
      </c>
      <c r="W220" s="1">
        <f t="shared" si="196"/>
        <v>0</v>
      </c>
    </row>
    <row r="221" spans="1:23" x14ac:dyDescent="0.25">
      <c r="A221" s="6" t="s">
        <v>269</v>
      </c>
      <c r="B221" s="6" t="s">
        <v>270</v>
      </c>
      <c r="C221" s="6" t="s">
        <v>260</v>
      </c>
      <c r="D221" s="16"/>
      <c r="E221" s="22" t="s">
        <v>4</v>
      </c>
      <c r="F221" s="16"/>
      <c r="G221" s="20"/>
      <c r="J221" s="98">
        <v>0</v>
      </c>
      <c r="K221" s="99">
        <f t="shared" si="185"/>
        <v>0</v>
      </c>
      <c r="L221" s="100">
        <v>1</v>
      </c>
      <c r="M221" s="101">
        <f t="shared" si="192"/>
        <v>0</v>
      </c>
      <c r="N221" s="102">
        <v>0</v>
      </c>
      <c r="O221" s="103">
        <f t="shared" ref="O221" si="203">$G221*N221</f>
        <v>0</v>
      </c>
      <c r="P221" s="104">
        <v>0</v>
      </c>
      <c r="Q221" s="105">
        <f t="shared" ref="Q221" si="204">$G221*P221</f>
        <v>0</v>
      </c>
      <c r="R221" s="106">
        <v>0</v>
      </c>
      <c r="S221" s="107">
        <f t="shared" si="189"/>
        <v>0</v>
      </c>
      <c r="V221" s="108">
        <f t="shared" si="195"/>
        <v>1</v>
      </c>
      <c r="W221" s="1">
        <f t="shared" si="196"/>
        <v>0</v>
      </c>
    </row>
    <row r="222" spans="1:23" x14ac:dyDescent="0.25">
      <c r="A222" s="6" t="s">
        <v>271</v>
      </c>
      <c r="B222" s="6" t="s">
        <v>272</v>
      </c>
      <c r="C222" s="6" t="s">
        <v>63</v>
      </c>
      <c r="D222" s="16"/>
      <c r="E222" s="22" t="s">
        <v>4</v>
      </c>
      <c r="F222" s="16"/>
      <c r="G222" s="20"/>
      <c r="J222" s="98">
        <v>0</v>
      </c>
      <c r="K222" s="99">
        <f t="shared" si="185"/>
        <v>0</v>
      </c>
      <c r="L222" s="100">
        <v>1</v>
      </c>
      <c r="M222" s="101">
        <f t="shared" si="192"/>
        <v>0</v>
      </c>
      <c r="N222" s="102">
        <v>0</v>
      </c>
      <c r="O222" s="103">
        <f t="shared" si="187"/>
        <v>0</v>
      </c>
      <c r="P222" s="104">
        <v>0</v>
      </c>
      <c r="Q222" s="105">
        <f t="shared" si="188"/>
        <v>0</v>
      </c>
      <c r="R222" s="106">
        <v>0</v>
      </c>
      <c r="S222" s="107">
        <f t="shared" si="189"/>
        <v>0</v>
      </c>
      <c r="V222" s="108">
        <f t="shared" si="195"/>
        <v>1</v>
      </c>
      <c r="W222" s="1">
        <f t="shared" si="196"/>
        <v>0</v>
      </c>
    </row>
    <row r="223" spans="1:23" x14ac:dyDescent="0.25">
      <c r="A223" s="6" t="s">
        <v>273</v>
      </c>
      <c r="B223" s="6" t="s">
        <v>274</v>
      </c>
      <c r="C223" s="6" t="s">
        <v>275</v>
      </c>
      <c r="D223" s="16"/>
      <c r="E223" s="22" t="s">
        <v>4</v>
      </c>
      <c r="F223" s="16"/>
      <c r="G223" s="20"/>
      <c r="J223" s="98">
        <v>0</v>
      </c>
      <c r="K223" s="99">
        <f t="shared" si="185"/>
        <v>0</v>
      </c>
      <c r="L223" s="100">
        <v>1</v>
      </c>
      <c r="M223" s="101">
        <f t="shared" si="192"/>
        <v>0</v>
      </c>
      <c r="N223" s="102">
        <v>0</v>
      </c>
      <c r="O223" s="103">
        <f t="shared" si="187"/>
        <v>0</v>
      </c>
      <c r="P223" s="104">
        <v>0</v>
      </c>
      <c r="Q223" s="105">
        <f t="shared" si="188"/>
        <v>0</v>
      </c>
      <c r="R223" s="106">
        <v>0</v>
      </c>
      <c r="S223" s="107">
        <f t="shared" si="189"/>
        <v>0</v>
      </c>
      <c r="V223" s="108">
        <f t="shared" si="195"/>
        <v>1</v>
      </c>
      <c r="W223" s="1">
        <f t="shared" si="196"/>
        <v>0</v>
      </c>
    </row>
    <row r="224" spans="1:23" x14ac:dyDescent="0.25">
      <c r="A224" s="6" t="s">
        <v>276</v>
      </c>
      <c r="B224" s="6" t="s">
        <v>277</v>
      </c>
      <c r="C224" s="6" t="s">
        <v>275</v>
      </c>
      <c r="D224" s="16"/>
      <c r="E224" s="22" t="s">
        <v>4</v>
      </c>
      <c r="F224" s="16"/>
      <c r="G224" s="20"/>
      <c r="J224" s="98">
        <v>0</v>
      </c>
      <c r="K224" s="99">
        <f t="shared" si="185"/>
        <v>0</v>
      </c>
      <c r="L224" s="100">
        <v>1</v>
      </c>
      <c r="M224" s="101">
        <f t="shared" si="192"/>
        <v>0</v>
      </c>
      <c r="N224" s="102">
        <v>0</v>
      </c>
      <c r="O224" s="103">
        <f t="shared" ref="O224" si="205">$G224*N224</f>
        <v>0</v>
      </c>
      <c r="P224" s="104">
        <v>0</v>
      </c>
      <c r="Q224" s="105">
        <f t="shared" ref="Q224" si="206">$G224*P224</f>
        <v>0</v>
      </c>
      <c r="R224" s="106">
        <v>0</v>
      </c>
      <c r="S224" s="107">
        <f t="shared" si="189"/>
        <v>0</v>
      </c>
      <c r="V224" s="108">
        <f t="shared" si="195"/>
        <v>1</v>
      </c>
      <c r="W224" s="1">
        <f t="shared" si="196"/>
        <v>0</v>
      </c>
    </row>
    <row r="225" spans="1:23" x14ac:dyDescent="0.25">
      <c r="A225" s="7"/>
      <c r="B225" s="7"/>
      <c r="C225" s="7"/>
      <c r="D225" s="15"/>
      <c r="E225" s="7"/>
      <c r="F225" s="15"/>
      <c r="G225" s="19"/>
      <c r="J225" s="98"/>
      <c r="K225" s="99"/>
      <c r="L225" s="100"/>
      <c r="M225" s="101"/>
      <c r="N225" s="102"/>
      <c r="O225" s="103"/>
      <c r="P225" s="104"/>
      <c r="Q225" s="105"/>
      <c r="R225" s="106"/>
      <c r="S225" s="107"/>
      <c r="V225" s="108">
        <f t="shared" si="195"/>
        <v>0</v>
      </c>
      <c r="W225" s="1">
        <f t="shared" si="196"/>
        <v>0</v>
      </c>
    </row>
    <row r="226" spans="1:23" x14ac:dyDescent="0.25">
      <c r="A226" s="6" t="s">
        <v>278</v>
      </c>
      <c r="B226" s="11" t="s">
        <v>279</v>
      </c>
      <c r="C226" s="7"/>
      <c r="D226" s="15"/>
      <c r="E226" s="7"/>
      <c r="F226" s="15"/>
      <c r="G226" s="19"/>
      <c r="J226" s="98"/>
      <c r="K226" s="99"/>
      <c r="L226" s="100"/>
      <c r="M226" s="101"/>
      <c r="N226" s="102"/>
      <c r="O226" s="103"/>
      <c r="P226" s="104"/>
      <c r="Q226" s="105"/>
      <c r="R226" s="106"/>
      <c r="S226" s="107"/>
      <c r="V226" s="108">
        <f t="shared" si="195"/>
        <v>0</v>
      </c>
      <c r="W226" s="1">
        <f t="shared" si="196"/>
        <v>0</v>
      </c>
    </row>
    <row r="227" spans="1:23" x14ac:dyDescent="0.25">
      <c r="A227" s="6" t="s">
        <v>280</v>
      </c>
      <c r="B227" s="6" t="s">
        <v>281</v>
      </c>
      <c r="C227" s="6" t="s">
        <v>260</v>
      </c>
      <c r="D227" s="16"/>
      <c r="E227" s="22" t="s">
        <v>4</v>
      </c>
      <c r="F227" s="16"/>
      <c r="G227" s="20"/>
      <c r="J227" s="98">
        <v>0</v>
      </c>
      <c r="K227" s="99">
        <f t="shared" si="185"/>
        <v>0</v>
      </c>
      <c r="L227" s="100">
        <v>1</v>
      </c>
      <c r="M227" s="101">
        <f t="shared" si="192"/>
        <v>0</v>
      </c>
      <c r="N227" s="102">
        <v>0</v>
      </c>
      <c r="O227" s="103">
        <f t="shared" ref="O227" si="207">$G227*N227</f>
        <v>0</v>
      </c>
      <c r="P227" s="104">
        <v>0</v>
      </c>
      <c r="Q227" s="105">
        <f t="shared" ref="Q227" si="208">$G227*P227</f>
        <v>0</v>
      </c>
      <c r="R227" s="106">
        <v>0</v>
      </c>
      <c r="S227" s="107">
        <f t="shared" si="189"/>
        <v>0</v>
      </c>
      <c r="V227" s="108">
        <f t="shared" si="195"/>
        <v>1</v>
      </c>
      <c r="W227" s="1">
        <f t="shared" si="196"/>
        <v>0</v>
      </c>
    </row>
    <row r="228" spans="1:23" x14ac:dyDescent="0.25">
      <c r="A228" s="6" t="s">
        <v>282</v>
      </c>
      <c r="B228" s="6" t="s">
        <v>283</v>
      </c>
      <c r="C228" s="6" t="s">
        <v>63</v>
      </c>
      <c r="D228" s="16"/>
      <c r="E228" s="22" t="s">
        <v>4</v>
      </c>
      <c r="F228" s="16"/>
      <c r="G228" s="20"/>
      <c r="J228" s="98">
        <v>0</v>
      </c>
      <c r="K228" s="99">
        <f t="shared" si="185"/>
        <v>0</v>
      </c>
      <c r="L228" s="100">
        <v>1</v>
      </c>
      <c r="M228" s="101">
        <f t="shared" si="192"/>
        <v>0</v>
      </c>
      <c r="N228" s="102">
        <v>0</v>
      </c>
      <c r="O228" s="103">
        <f t="shared" si="187"/>
        <v>0</v>
      </c>
      <c r="P228" s="104">
        <v>0</v>
      </c>
      <c r="Q228" s="105">
        <f t="shared" si="188"/>
        <v>0</v>
      </c>
      <c r="R228" s="106">
        <v>0</v>
      </c>
      <c r="S228" s="107">
        <f t="shared" si="189"/>
        <v>0</v>
      </c>
      <c r="V228" s="108">
        <f t="shared" si="195"/>
        <v>1</v>
      </c>
      <c r="W228" s="1">
        <f t="shared" si="196"/>
        <v>0</v>
      </c>
    </row>
    <row r="229" spans="1:23" x14ac:dyDescent="0.25">
      <c r="A229" s="6" t="s">
        <v>284</v>
      </c>
      <c r="B229" s="6" t="s">
        <v>285</v>
      </c>
      <c r="C229" s="6" t="s">
        <v>63</v>
      </c>
      <c r="D229" s="16"/>
      <c r="E229" s="22" t="s">
        <v>4</v>
      </c>
      <c r="F229" s="16"/>
      <c r="G229" s="20"/>
      <c r="J229" s="98">
        <v>0</v>
      </c>
      <c r="K229" s="99">
        <f t="shared" si="185"/>
        <v>0</v>
      </c>
      <c r="L229" s="100">
        <v>1</v>
      </c>
      <c r="M229" s="101">
        <f t="shared" si="192"/>
        <v>0</v>
      </c>
      <c r="N229" s="102">
        <v>0</v>
      </c>
      <c r="O229" s="103">
        <f t="shared" si="187"/>
        <v>0</v>
      </c>
      <c r="P229" s="104">
        <v>0</v>
      </c>
      <c r="Q229" s="105">
        <f t="shared" si="188"/>
        <v>0</v>
      </c>
      <c r="R229" s="106">
        <v>0</v>
      </c>
      <c r="S229" s="107">
        <f t="shared" si="189"/>
        <v>0</v>
      </c>
      <c r="V229" s="108">
        <f t="shared" si="195"/>
        <v>1</v>
      </c>
      <c r="W229" s="1">
        <f t="shared" si="196"/>
        <v>0</v>
      </c>
    </row>
    <row r="230" spans="1:23" x14ac:dyDescent="0.25">
      <c r="A230" s="6" t="s">
        <v>286</v>
      </c>
      <c r="B230" s="6" t="s">
        <v>287</v>
      </c>
      <c r="C230" s="6" t="s">
        <v>275</v>
      </c>
      <c r="D230" s="16"/>
      <c r="E230" s="22" t="s">
        <v>4</v>
      </c>
      <c r="F230" s="16"/>
      <c r="G230" s="20"/>
      <c r="J230" s="98">
        <v>0</v>
      </c>
      <c r="K230" s="99">
        <f t="shared" si="185"/>
        <v>0</v>
      </c>
      <c r="L230" s="100">
        <v>1</v>
      </c>
      <c r="M230" s="101">
        <f t="shared" si="192"/>
        <v>0</v>
      </c>
      <c r="N230" s="102">
        <v>0</v>
      </c>
      <c r="O230" s="103">
        <f t="shared" ref="O230" si="209">$G230*N230</f>
        <v>0</v>
      </c>
      <c r="P230" s="104">
        <v>0</v>
      </c>
      <c r="Q230" s="105">
        <f t="shared" ref="Q230" si="210">$G230*P230</f>
        <v>0</v>
      </c>
      <c r="R230" s="106">
        <v>0</v>
      </c>
      <c r="S230" s="107">
        <f t="shared" si="189"/>
        <v>0</v>
      </c>
      <c r="V230" s="108">
        <f t="shared" si="195"/>
        <v>1</v>
      </c>
      <c r="W230" s="1">
        <f t="shared" si="196"/>
        <v>0</v>
      </c>
    </row>
    <row r="231" spans="1:23" x14ac:dyDescent="0.25">
      <c r="A231" s="6" t="s">
        <v>288</v>
      </c>
      <c r="B231" s="6" t="s">
        <v>289</v>
      </c>
      <c r="C231" s="6" t="s">
        <v>275</v>
      </c>
      <c r="D231" s="16"/>
      <c r="E231" s="22" t="s">
        <v>4</v>
      </c>
      <c r="F231" s="16"/>
      <c r="G231" s="20"/>
      <c r="J231" s="98">
        <v>0</v>
      </c>
      <c r="K231" s="99">
        <f t="shared" si="185"/>
        <v>0</v>
      </c>
      <c r="L231" s="100">
        <v>1</v>
      </c>
      <c r="M231" s="101">
        <f t="shared" si="192"/>
        <v>0</v>
      </c>
      <c r="N231" s="102">
        <v>0</v>
      </c>
      <c r="O231" s="103">
        <f t="shared" si="187"/>
        <v>0</v>
      </c>
      <c r="P231" s="104">
        <v>0</v>
      </c>
      <c r="Q231" s="105">
        <f t="shared" si="188"/>
        <v>0</v>
      </c>
      <c r="R231" s="106">
        <v>0</v>
      </c>
      <c r="S231" s="107">
        <f t="shared" si="189"/>
        <v>0</v>
      </c>
      <c r="V231" s="108">
        <f t="shared" si="195"/>
        <v>1</v>
      </c>
      <c r="W231" s="1">
        <f t="shared" si="196"/>
        <v>0</v>
      </c>
    </row>
    <row r="232" spans="1:23" x14ac:dyDescent="0.25">
      <c r="A232" s="6" t="s">
        <v>290</v>
      </c>
      <c r="B232" s="6" t="s">
        <v>291</v>
      </c>
      <c r="C232" s="6" t="s">
        <v>275</v>
      </c>
      <c r="D232" s="16"/>
      <c r="E232" s="22" t="s">
        <v>4</v>
      </c>
      <c r="F232" s="16"/>
      <c r="G232" s="20"/>
      <c r="J232" s="98">
        <v>0</v>
      </c>
      <c r="K232" s="99">
        <f t="shared" si="185"/>
        <v>0</v>
      </c>
      <c r="L232" s="100">
        <v>1</v>
      </c>
      <c r="M232" s="101">
        <f t="shared" si="192"/>
        <v>0</v>
      </c>
      <c r="N232" s="102">
        <v>0</v>
      </c>
      <c r="O232" s="103">
        <f t="shared" si="187"/>
        <v>0</v>
      </c>
      <c r="P232" s="104">
        <v>0</v>
      </c>
      <c r="Q232" s="105">
        <f t="shared" si="188"/>
        <v>0</v>
      </c>
      <c r="R232" s="106">
        <v>0</v>
      </c>
      <c r="S232" s="107">
        <f t="shared" si="189"/>
        <v>0</v>
      </c>
      <c r="V232" s="108">
        <f t="shared" si="195"/>
        <v>1</v>
      </c>
      <c r="W232" s="1">
        <f t="shared" si="196"/>
        <v>0</v>
      </c>
    </row>
    <row r="233" spans="1:23" x14ac:dyDescent="0.25">
      <c r="A233" s="6" t="s">
        <v>292</v>
      </c>
      <c r="B233" s="6" t="s">
        <v>293</v>
      </c>
      <c r="C233" s="6" t="s">
        <v>275</v>
      </c>
      <c r="D233" s="16"/>
      <c r="E233" s="22" t="s">
        <v>4</v>
      </c>
      <c r="F233" s="16"/>
      <c r="G233" s="20"/>
      <c r="J233" s="98">
        <v>0</v>
      </c>
      <c r="K233" s="99">
        <f t="shared" si="185"/>
        <v>0</v>
      </c>
      <c r="L233" s="100">
        <v>1</v>
      </c>
      <c r="M233" s="101">
        <f t="shared" si="192"/>
        <v>0</v>
      </c>
      <c r="N233" s="102">
        <v>0</v>
      </c>
      <c r="O233" s="103">
        <f t="shared" ref="O233" si="211">$G233*N233</f>
        <v>0</v>
      </c>
      <c r="P233" s="104">
        <v>0</v>
      </c>
      <c r="Q233" s="105">
        <f t="shared" ref="Q233" si="212">$G233*P233</f>
        <v>0</v>
      </c>
      <c r="R233" s="106">
        <v>0</v>
      </c>
      <c r="S233" s="107">
        <f t="shared" si="189"/>
        <v>0</v>
      </c>
      <c r="V233" s="108">
        <f t="shared" si="195"/>
        <v>1</v>
      </c>
      <c r="W233" s="1">
        <f t="shared" si="196"/>
        <v>0</v>
      </c>
    </row>
    <row r="234" spans="1:23" x14ac:dyDescent="0.25">
      <c r="A234" s="6" t="s">
        <v>294</v>
      </c>
      <c r="B234" s="6" t="s">
        <v>295</v>
      </c>
      <c r="C234" s="6" t="s">
        <v>63</v>
      </c>
      <c r="D234" s="16"/>
      <c r="E234" s="22" t="s">
        <v>4</v>
      </c>
      <c r="F234" s="16"/>
      <c r="G234" s="20"/>
      <c r="J234" s="98">
        <v>0</v>
      </c>
      <c r="K234" s="99">
        <f t="shared" si="185"/>
        <v>0</v>
      </c>
      <c r="L234" s="100">
        <v>1</v>
      </c>
      <c r="M234" s="101">
        <f t="shared" si="192"/>
        <v>0</v>
      </c>
      <c r="N234" s="102">
        <v>0</v>
      </c>
      <c r="O234" s="103">
        <f t="shared" si="187"/>
        <v>0</v>
      </c>
      <c r="P234" s="104">
        <v>0</v>
      </c>
      <c r="Q234" s="105">
        <f t="shared" si="188"/>
        <v>0</v>
      </c>
      <c r="R234" s="106">
        <v>0</v>
      </c>
      <c r="S234" s="107">
        <f t="shared" si="189"/>
        <v>0</v>
      </c>
      <c r="V234" s="108">
        <f t="shared" si="195"/>
        <v>1</v>
      </c>
      <c r="W234" s="1">
        <f t="shared" si="196"/>
        <v>0</v>
      </c>
    </row>
    <row r="235" spans="1:23" x14ac:dyDescent="0.25">
      <c r="A235" s="7"/>
      <c r="B235" s="7"/>
      <c r="C235" s="7"/>
      <c r="D235" s="15"/>
      <c r="E235" s="7"/>
      <c r="F235" s="15"/>
      <c r="G235" s="19"/>
      <c r="J235" s="98"/>
      <c r="K235" s="99"/>
      <c r="L235" s="100"/>
      <c r="M235" s="101"/>
      <c r="N235" s="102"/>
      <c r="O235" s="103"/>
      <c r="P235" s="104"/>
      <c r="Q235" s="105"/>
      <c r="R235" s="106"/>
      <c r="S235" s="107"/>
      <c r="V235" s="108">
        <f t="shared" si="195"/>
        <v>0</v>
      </c>
      <c r="W235" s="1">
        <f t="shared" si="196"/>
        <v>0</v>
      </c>
    </row>
    <row r="236" spans="1:23" x14ac:dyDescent="0.25">
      <c r="A236" s="6" t="s">
        <v>296</v>
      </c>
      <c r="B236" s="11" t="s">
        <v>297</v>
      </c>
      <c r="C236" s="7"/>
      <c r="D236" s="15"/>
      <c r="E236" s="7"/>
      <c r="F236" s="15"/>
      <c r="G236" s="19"/>
      <c r="J236" s="98"/>
      <c r="K236" s="99"/>
      <c r="L236" s="100"/>
      <c r="M236" s="101"/>
      <c r="N236" s="102"/>
      <c r="O236" s="103"/>
      <c r="P236" s="104"/>
      <c r="Q236" s="105"/>
      <c r="R236" s="106"/>
      <c r="S236" s="107"/>
      <c r="V236" s="108">
        <f t="shared" si="195"/>
        <v>0</v>
      </c>
      <c r="W236" s="1">
        <f t="shared" si="196"/>
        <v>0</v>
      </c>
    </row>
    <row r="237" spans="1:23" x14ac:dyDescent="0.25">
      <c r="A237" s="6" t="s">
        <v>298</v>
      </c>
      <c r="B237" s="6" t="s">
        <v>299</v>
      </c>
      <c r="C237" s="6" t="s">
        <v>63</v>
      </c>
      <c r="D237" s="16"/>
      <c r="E237" s="22" t="s">
        <v>4</v>
      </c>
      <c r="F237" s="16"/>
      <c r="G237" s="20"/>
      <c r="J237" s="98">
        <v>0</v>
      </c>
      <c r="K237" s="99">
        <f t="shared" si="185"/>
        <v>0</v>
      </c>
      <c r="L237" s="100">
        <v>1</v>
      </c>
      <c r="M237" s="101">
        <f t="shared" si="192"/>
        <v>0</v>
      </c>
      <c r="N237" s="102">
        <v>0</v>
      </c>
      <c r="O237" s="103">
        <f t="shared" si="187"/>
        <v>0</v>
      </c>
      <c r="P237" s="104">
        <v>0</v>
      </c>
      <c r="Q237" s="105">
        <f t="shared" si="188"/>
        <v>0</v>
      </c>
      <c r="R237" s="106">
        <v>0</v>
      </c>
      <c r="S237" s="107">
        <f t="shared" si="189"/>
        <v>0</v>
      </c>
      <c r="V237" s="108">
        <f t="shared" si="195"/>
        <v>1</v>
      </c>
      <c r="W237" s="1">
        <f t="shared" si="196"/>
        <v>0</v>
      </c>
    </row>
    <row r="238" spans="1:23" x14ac:dyDescent="0.25">
      <c r="A238" s="6" t="s">
        <v>300</v>
      </c>
      <c r="B238" s="6" t="s">
        <v>301</v>
      </c>
      <c r="C238" s="6" t="s">
        <v>256</v>
      </c>
      <c r="D238" s="16"/>
      <c r="E238" s="22" t="s">
        <v>4</v>
      </c>
      <c r="F238" s="16"/>
      <c r="G238" s="20"/>
      <c r="J238" s="98">
        <v>0</v>
      </c>
      <c r="K238" s="99">
        <f t="shared" si="185"/>
        <v>0</v>
      </c>
      <c r="L238" s="100">
        <v>1</v>
      </c>
      <c r="M238" s="101">
        <f t="shared" si="192"/>
        <v>0</v>
      </c>
      <c r="N238" s="102">
        <v>0</v>
      </c>
      <c r="O238" s="103">
        <f t="shared" si="187"/>
        <v>0</v>
      </c>
      <c r="P238" s="104">
        <v>0</v>
      </c>
      <c r="Q238" s="105">
        <f t="shared" si="188"/>
        <v>0</v>
      </c>
      <c r="R238" s="106">
        <v>0</v>
      </c>
      <c r="S238" s="107">
        <f t="shared" si="189"/>
        <v>0</v>
      </c>
      <c r="V238" s="108">
        <f t="shared" si="195"/>
        <v>1</v>
      </c>
      <c r="W238" s="1">
        <f t="shared" si="196"/>
        <v>0</v>
      </c>
    </row>
    <row r="239" spans="1:23" x14ac:dyDescent="0.25">
      <c r="A239" s="6" t="s">
        <v>302</v>
      </c>
      <c r="B239" s="6" t="s">
        <v>303</v>
      </c>
      <c r="C239" s="6" t="s">
        <v>63</v>
      </c>
      <c r="D239" s="16"/>
      <c r="E239" s="22" t="s">
        <v>4</v>
      </c>
      <c r="F239" s="16"/>
      <c r="G239" s="20"/>
      <c r="J239" s="98">
        <v>0</v>
      </c>
      <c r="K239" s="99">
        <f t="shared" si="185"/>
        <v>0</v>
      </c>
      <c r="L239" s="100">
        <v>1</v>
      </c>
      <c r="M239" s="101">
        <f t="shared" si="192"/>
        <v>0</v>
      </c>
      <c r="N239" s="102">
        <v>0</v>
      </c>
      <c r="O239" s="103">
        <f t="shared" ref="O239" si="213">$G239*N239</f>
        <v>0</v>
      </c>
      <c r="P239" s="104">
        <v>0</v>
      </c>
      <c r="Q239" s="105">
        <f t="shared" ref="Q239" si="214">$G239*P239</f>
        <v>0</v>
      </c>
      <c r="R239" s="106">
        <v>0</v>
      </c>
      <c r="S239" s="107">
        <f t="shared" si="189"/>
        <v>0</v>
      </c>
      <c r="V239" s="108">
        <f t="shared" si="195"/>
        <v>1</v>
      </c>
      <c r="W239" s="1">
        <f t="shared" si="196"/>
        <v>0</v>
      </c>
    </row>
    <row r="240" spans="1:23" x14ac:dyDescent="0.25">
      <c r="A240" s="6" t="s">
        <v>304</v>
      </c>
      <c r="B240" s="6" t="s">
        <v>303</v>
      </c>
      <c r="C240" s="6" t="s">
        <v>215</v>
      </c>
      <c r="D240" s="16"/>
      <c r="E240" s="22" t="s">
        <v>4</v>
      </c>
      <c r="F240" s="16"/>
      <c r="G240" s="20"/>
      <c r="J240" s="98">
        <v>0</v>
      </c>
      <c r="K240" s="99">
        <f t="shared" si="185"/>
        <v>0</v>
      </c>
      <c r="L240" s="100">
        <v>1</v>
      </c>
      <c r="M240" s="101">
        <f t="shared" si="192"/>
        <v>0</v>
      </c>
      <c r="N240" s="102">
        <v>0</v>
      </c>
      <c r="O240" s="103">
        <f t="shared" si="187"/>
        <v>0</v>
      </c>
      <c r="P240" s="104">
        <v>0</v>
      </c>
      <c r="Q240" s="105">
        <f t="shared" si="188"/>
        <v>0</v>
      </c>
      <c r="R240" s="106">
        <v>0</v>
      </c>
      <c r="S240" s="107">
        <f t="shared" si="189"/>
        <v>0</v>
      </c>
      <c r="V240" s="108">
        <f t="shared" si="195"/>
        <v>1</v>
      </c>
      <c r="W240" s="1">
        <f t="shared" si="196"/>
        <v>0</v>
      </c>
    </row>
    <row r="241" spans="1:23" x14ac:dyDescent="0.25">
      <c r="A241" s="6" t="s">
        <v>305</v>
      </c>
      <c r="B241" s="6" t="s">
        <v>306</v>
      </c>
      <c r="C241" s="6" t="s">
        <v>260</v>
      </c>
      <c r="D241" s="16"/>
      <c r="E241" s="22" t="s">
        <v>4</v>
      </c>
      <c r="F241" s="16"/>
      <c r="G241" s="20"/>
      <c r="J241" s="98">
        <v>0</v>
      </c>
      <c r="K241" s="99">
        <f t="shared" si="185"/>
        <v>0</v>
      </c>
      <c r="L241" s="100">
        <v>1</v>
      </c>
      <c r="M241" s="101">
        <f t="shared" si="192"/>
        <v>0</v>
      </c>
      <c r="N241" s="102">
        <v>0</v>
      </c>
      <c r="O241" s="103">
        <f t="shared" si="187"/>
        <v>0</v>
      </c>
      <c r="P241" s="104">
        <v>0</v>
      </c>
      <c r="Q241" s="105">
        <f t="shared" si="188"/>
        <v>0</v>
      </c>
      <c r="R241" s="106">
        <v>0</v>
      </c>
      <c r="S241" s="107">
        <f t="shared" si="189"/>
        <v>0</v>
      </c>
      <c r="V241" s="108">
        <f t="shared" si="195"/>
        <v>1</v>
      </c>
      <c r="W241" s="1">
        <f t="shared" si="196"/>
        <v>0</v>
      </c>
    </row>
    <row r="242" spans="1:23" x14ac:dyDescent="0.25">
      <c r="A242" s="6" t="s">
        <v>307</v>
      </c>
      <c r="B242" s="6" t="s">
        <v>308</v>
      </c>
      <c r="C242" s="6" t="s">
        <v>260</v>
      </c>
      <c r="D242" s="16"/>
      <c r="E242" s="22" t="s">
        <v>4</v>
      </c>
      <c r="F242" s="16"/>
      <c r="G242" s="20"/>
      <c r="J242" s="98">
        <v>0</v>
      </c>
      <c r="K242" s="99">
        <f t="shared" si="185"/>
        <v>0</v>
      </c>
      <c r="L242" s="100">
        <v>1</v>
      </c>
      <c r="M242" s="101">
        <f t="shared" si="192"/>
        <v>0</v>
      </c>
      <c r="N242" s="102">
        <v>0</v>
      </c>
      <c r="O242" s="103">
        <f t="shared" ref="O242" si="215">$G242*N242</f>
        <v>0</v>
      </c>
      <c r="P242" s="104">
        <v>0</v>
      </c>
      <c r="Q242" s="105">
        <f t="shared" ref="Q242" si="216">$G242*P242</f>
        <v>0</v>
      </c>
      <c r="R242" s="106">
        <v>0</v>
      </c>
      <c r="S242" s="107">
        <f t="shared" si="189"/>
        <v>0</v>
      </c>
      <c r="V242" s="108">
        <f t="shared" si="195"/>
        <v>1</v>
      </c>
      <c r="W242" s="1">
        <f t="shared" si="196"/>
        <v>0</v>
      </c>
    </row>
    <row r="243" spans="1:23" x14ac:dyDescent="0.25">
      <c r="A243" s="6" t="s">
        <v>309</v>
      </c>
      <c r="B243" s="6" t="s">
        <v>310</v>
      </c>
      <c r="C243" s="6" t="s">
        <v>260</v>
      </c>
      <c r="D243" s="16"/>
      <c r="E243" s="22" t="s">
        <v>4</v>
      </c>
      <c r="F243" s="16"/>
      <c r="G243" s="20"/>
      <c r="J243" s="98">
        <v>0</v>
      </c>
      <c r="K243" s="99">
        <f t="shared" si="185"/>
        <v>0</v>
      </c>
      <c r="L243" s="100">
        <v>1</v>
      </c>
      <c r="M243" s="101">
        <f t="shared" si="192"/>
        <v>0</v>
      </c>
      <c r="N243" s="102">
        <v>0</v>
      </c>
      <c r="O243" s="103">
        <f t="shared" si="187"/>
        <v>0</v>
      </c>
      <c r="P243" s="104">
        <v>0</v>
      </c>
      <c r="Q243" s="105">
        <f t="shared" si="188"/>
        <v>0</v>
      </c>
      <c r="R243" s="106">
        <v>0</v>
      </c>
      <c r="S243" s="107">
        <f t="shared" si="189"/>
        <v>0</v>
      </c>
      <c r="V243" s="108">
        <f t="shared" si="195"/>
        <v>1</v>
      </c>
      <c r="W243" s="1">
        <f t="shared" si="196"/>
        <v>0</v>
      </c>
    </row>
    <row r="244" spans="1:23" x14ac:dyDescent="0.25">
      <c r="A244" s="7"/>
      <c r="B244" s="7"/>
      <c r="C244" s="7"/>
      <c r="D244" s="15"/>
      <c r="E244" s="7"/>
      <c r="F244" s="15"/>
      <c r="G244" s="19"/>
      <c r="J244" s="98"/>
      <c r="K244" s="99"/>
      <c r="L244" s="100"/>
      <c r="M244" s="101"/>
      <c r="N244" s="102"/>
      <c r="O244" s="103"/>
      <c r="P244" s="104"/>
      <c r="Q244" s="105"/>
      <c r="R244" s="106"/>
      <c r="S244" s="107"/>
      <c r="V244" s="108">
        <f t="shared" si="195"/>
        <v>0</v>
      </c>
      <c r="W244" s="1">
        <f t="shared" si="196"/>
        <v>0</v>
      </c>
    </row>
    <row r="245" spans="1:23" x14ac:dyDescent="0.25">
      <c r="A245" s="6" t="s">
        <v>311</v>
      </c>
      <c r="B245" s="10" t="s">
        <v>79</v>
      </c>
      <c r="C245" s="7"/>
      <c r="D245" s="15"/>
      <c r="E245" s="7"/>
      <c r="F245" s="15"/>
      <c r="G245" s="19"/>
      <c r="J245" s="98"/>
      <c r="K245" s="99"/>
      <c r="L245" s="100"/>
      <c r="M245" s="101"/>
      <c r="N245" s="102"/>
      <c r="O245" s="103"/>
      <c r="P245" s="104"/>
      <c r="Q245" s="105"/>
      <c r="R245" s="106"/>
      <c r="S245" s="107"/>
      <c r="V245" s="108">
        <f t="shared" si="195"/>
        <v>0</v>
      </c>
      <c r="W245" s="1">
        <f t="shared" si="196"/>
        <v>0</v>
      </c>
    </row>
    <row r="246" spans="1:23" x14ac:dyDescent="0.25">
      <c r="A246" s="6" t="s">
        <v>312</v>
      </c>
      <c r="B246" s="11" t="s">
        <v>228</v>
      </c>
      <c r="C246" s="7"/>
      <c r="D246" s="15"/>
      <c r="E246" s="7"/>
      <c r="F246" s="15"/>
      <c r="G246" s="19"/>
      <c r="J246" s="98"/>
      <c r="K246" s="99"/>
      <c r="L246" s="100"/>
      <c r="M246" s="101"/>
      <c r="N246" s="102"/>
      <c r="O246" s="103"/>
      <c r="P246" s="104"/>
      <c r="Q246" s="105"/>
      <c r="R246" s="106"/>
      <c r="S246" s="107"/>
      <c r="V246" s="108">
        <f t="shared" si="195"/>
        <v>0</v>
      </c>
      <c r="W246" s="1">
        <f t="shared" si="196"/>
        <v>0</v>
      </c>
    </row>
    <row r="247" spans="1:23" x14ac:dyDescent="0.25">
      <c r="A247" s="6" t="s">
        <v>313</v>
      </c>
      <c r="B247" s="6" t="s">
        <v>314</v>
      </c>
      <c r="C247" s="6" t="s">
        <v>15</v>
      </c>
      <c r="D247" s="16"/>
      <c r="E247" s="22" t="s">
        <v>16</v>
      </c>
      <c r="F247" s="16"/>
      <c r="G247" s="20"/>
      <c r="J247" s="98">
        <v>0</v>
      </c>
      <c r="K247" s="99">
        <f t="shared" si="185"/>
        <v>0</v>
      </c>
      <c r="L247" s="100">
        <v>1</v>
      </c>
      <c r="M247" s="101">
        <f t="shared" si="192"/>
        <v>0</v>
      </c>
      <c r="N247" s="102">
        <v>0</v>
      </c>
      <c r="O247" s="103">
        <f t="shared" si="187"/>
        <v>0</v>
      </c>
      <c r="P247" s="104">
        <v>0</v>
      </c>
      <c r="Q247" s="105">
        <f t="shared" si="188"/>
        <v>0</v>
      </c>
      <c r="R247" s="106">
        <v>0</v>
      </c>
      <c r="S247" s="107">
        <f t="shared" si="189"/>
        <v>0</v>
      </c>
      <c r="V247" s="108">
        <f t="shared" si="195"/>
        <v>1</v>
      </c>
      <c r="W247" s="1">
        <f t="shared" si="196"/>
        <v>0</v>
      </c>
    </row>
    <row r="248" spans="1:23" x14ac:dyDescent="0.25">
      <c r="A248" s="6" t="s">
        <v>315</v>
      </c>
      <c r="B248" s="6" t="s">
        <v>316</v>
      </c>
      <c r="C248" s="6" t="s">
        <v>15</v>
      </c>
      <c r="D248" s="16"/>
      <c r="E248" s="22" t="s">
        <v>16</v>
      </c>
      <c r="F248" s="16"/>
      <c r="G248" s="20"/>
      <c r="J248" s="98">
        <v>0</v>
      </c>
      <c r="K248" s="99">
        <f t="shared" si="185"/>
        <v>0</v>
      </c>
      <c r="L248" s="100">
        <v>1</v>
      </c>
      <c r="M248" s="101">
        <f t="shared" si="192"/>
        <v>0</v>
      </c>
      <c r="N248" s="102">
        <v>0</v>
      </c>
      <c r="O248" s="103">
        <f t="shared" ref="O248" si="217">$G248*N248</f>
        <v>0</v>
      </c>
      <c r="P248" s="104">
        <v>0</v>
      </c>
      <c r="Q248" s="105">
        <f t="shared" ref="Q248" si="218">$G248*P248</f>
        <v>0</v>
      </c>
      <c r="R248" s="106">
        <v>0</v>
      </c>
      <c r="S248" s="107">
        <f t="shared" si="189"/>
        <v>0</v>
      </c>
      <c r="V248" s="108">
        <f t="shared" si="195"/>
        <v>1</v>
      </c>
      <c r="W248" s="1">
        <f t="shared" si="196"/>
        <v>0</v>
      </c>
    </row>
    <row r="249" spans="1:23" x14ac:dyDescent="0.25">
      <c r="A249" s="6" t="s">
        <v>317</v>
      </c>
      <c r="B249" s="6" t="s">
        <v>318</v>
      </c>
      <c r="C249" s="6" t="s">
        <v>15</v>
      </c>
      <c r="D249" s="16"/>
      <c r="E249" s="22" t="s">
        <v>16</v>
      </c>
      <c r="F249" s="16"/>
      <c r="G249" s="20"/>
      <c r="J249" s="98">
        <v>0</v>
      </c>
      <c r="K249" s="99">
        <f t="shared" si="185"/>
        <v>0</v>
      </c>
      <c r="L249" s="100">
        <v>1</v>
      </c>
      <c r="M249" s="101">
        <f t="shared" si="192"/>
        <v>0</v>
      </c>
      <c r="N249" s="102">
        <v>0</v>
      </c>
      <c r="O249" s="103">
        <f t="shared" si="187"/>
        <v>0</v>
      </c>
      <c r="P249" s="104">
        <v>0</v>
      </c>
      <c r="Q249" s="105">
        <f t="shared" si="188"/>
        <v>0</v>
      </c>
      <c r="R249" s="106">
        <v>0</v>
      </c>
      <c r="S249" s="107">
        <f t="shared" si="189"/>
        <v>0</v>
      </c>
      <c r="V249" s="108">
        <f t="shared" si="195"/>
        <v>1</v>
      </c>
      <c r="W249" s="1">
        <f t="shared" si="196"/>
        <v>0</v>
      </c>
    </row>
    <row r="250" spans="1:23" x14ac:dyDescent="0.25">
      <c r="A250" s="6" t="s">
        <v>319</v>
      </c>
      <c r="B250" s="6" t="s">
        <v>320</v>
      </c>
      <c r="C250" s="6" t="s">
        <v>15</v>
      </c>
      <c r="D250" s="16"/>
      <c r="E250" s="22" t="s">
        <v>16</v>
      </c>
      <c r="F250" s="16"/>
      <c r="G250" s="20"/>
      <c r="J250" s="98">
        <v>0</v>
      </c>
      <c r="K250" s="99">
        <f t="shared" si="185"/>
        <v>0</v>
      </c>
      <c r="L250" s="100">
        <v>1</v>
      </c>
      <c r="M250" s="101">
        <f t="shared" si="192"/>
        <v>0</v>
      </c>
      <c r="N250" s="102">
        <v>0</v>
      </c>
      <c r="O250" s="103">
        <f t="shared" si="187"/>
        <v>0</v>
      </c>
      <c r="P250" s="104">
        <v>0</v>
      </c>
      <c r="Q250" s="105">
        <f t="shared" si="188"/>
        <v>0</v>
      </c>
      <c r="R250" s="106">
        <v>0</v>
      </c>
      <c r="S250" s="107">
        <f t="shared" si="189"/>
        <v>0</v>
      </c>
      <c r="V250" s="108">
        <f t="shared" si="195"/>
        <v>1</v>
      </c>
      <c r="W250" s="1">
        <f t="shared" si="196"/>
        <v>0</v>
      </c>
    </row>
    <row r="251" spans="1:23" x14ac:dyDescent="0.25">
      <c r="A251" s="6" t="s">
        <v>321</v>
      </c>
      <c r="B251" s="6" t="s">
        <v>322</v>
      </c>
      <c r="C251" s="6" t="s">
        <v>15</v>
      </c>
      <c r="D251" s="16"/>
      <c r="E251" s="22" t="s">
        <v>16</v>
      </c>
      <c r="F251" s="16"/>
      <c r="G251" s="20"/>
      <c r="J251" s="98">
        <v>0</v>
      </c>
      <c r="K251" s="99">
        <f t="shared" si="185"/>
        <v>0</v>
      </c>
      <c r="L251" s="100">
        <v>1</v>
      </c>
      <c r="M251" s="101">
        <f t="shared" si="192"/>
        <v>0</v>
      </c>
      <c r="N251" s="102">
        <v>0</v>
      </c>
      <c r="O251" s="103">
        <f t="shared" ref="O251" si="219">$G251*N251</f>
        <v>0</v>
      </c>
      <c r="P251" s="104">
        <v>0</v>
      </c>
      <c r="Q251" s="105">
        <f t="shared" ref="Q251" si="220">$G251*P251</f>
        <v>0</v>
      </c>
      <c r="R251" s="106">
        <v>0</v>
      </c>
      <c r="S251" s="107">
        <f t="shared" si="189"/>
        <v>0</v>
      </c>
      <c r="V251" s="108">
        <f t="shared" si="195"/>
        <v>1</v>
      </c>
      <c r="W251" s="1">
        <f t="shared" si="196"/>
        <v>0</v>
      </c>
    </row>
    <row r="252" spans="1:23" x14ac:dyDescent="0.25">
      <c r="A252" s="7"/>
      <c r="B252" s="7"/>
      <c r="C252" s="7"/>
      <c r="D252" s="15"/>
      <c r="E252" s="7"/>
      <c r="F252" s="15"/>
      <c r="G252" s="19"/>
      <c r="J252" s="98"/>
      <c r="K252" s="99"/>
      <c r="L252" s="100"/>
      <c r="M252" s="101"/>
      <c r="N252" s="102"/>
      <c r="O252" s="103"/>
      <c r="P252" s="104"/>
      <c r="Q252" s="105"/>
      <c r="R252" s="106"/>
      <c r="S252" s="107"/>
      <c r="V252" s="108">
        <f t="shared" si="195"/>
        <v>0</v>
      </c>
      <c r="W252" s="1">
        <f t="shared" si="196"/>
        <v>0</v>
      </c>
    </row>
    <row r="253" spans="1:23" x14ac:dyDescent="0.25">
      <c r="A253" s="6" t="s">
        <v>323</v>
      </c>
      <c r="B253" s="11" t="s">
        <v>324</v>
      </c>
      <c r="C253" s="7"/>
      <c r="D253" s="15"/>
      <c r="E253" s="7"/>
      <c r="F253" s="15"/>
      <c r="G253" s="19"/>
      <c r="J253" s="98"/>
      <c r="K253" s="99"/>
      <c r="L253" s="100"/>
      <c r="M253" s="101"/>
      <c r="N253" s="102"/>
      <c r="O253" s="103"/>
      <c r="P253" s="104"/>
      <c r="Q253" s="105"/>
      <c r="R253" s="106"/>
      <c r="S253" s="107"/>
      <c r="V253" s="108">
        <f t="shared" si="195"/>
        <v>0</v>
      </c>
      <c r="W253" s="1">
        <f t="shared" si="196"/>
        <v>0</v>
      </c>
    </row>
    <row r="254" spans="1:23" x14ac:dyDescent="0.25">
      <c r="A254" s="6" t="s">
        <v>325</v>
      </c>
      <c r="B254" s="6" t="s">
        <v>326</v>
      </c>
      <c r="C254" s="6" t="s">
        <v>15</v>
      </c>
      <c r="D254" s="16"/>
      <c r="E254" s="22" t="s">
        <v>16</v>
      </c>
      <c r="F254" s="16"/>
      <c r="G254" s="20"/>
      <c r="J254" s="98">
        <v>0</v>
      </c>
      <c r="K254" s="99">
        <f t="shared" si="185"/>
        <v>0</v>
      </c>
      <c r="L254" s="100">
        <v>1</v>
      </c>
      <c r="M254" s="101">
        <f t="shared" si="192"/>
        <v>0</v>
      </c>
      <c r="N254" s="102">
        <v>0</v>
      </c>
      <c r="O254" s="103">
        <f t="shared" ref="O254" si="221">$G254*N254</f>
        <v>0</v>
      </c>
      <c r="P254" s="104">
        <v>0</v>
      </c>
      <c r="Q254" s="105">
        <f t="shared" ref="Q254" si="222">$G254*P254</f>
        <v>0</v>
      </c>
      <c r="R254" s="106">
        <v>0</v>
      </c>
      <c r="S254" s="107">
        <f t="shared" si="189"/>
        <v>0</v>
      </c>
      <c r="V254" s="108">
        <f t="shared" si="195"/>
        <v>1</v>
      </c>
      <c r="W254" s="1">
        <f t="shared" si="196"/>
        <v>0</v>
      </c>
    </row>
    <row r="255" spans="1:23" x14ac:dyDescent="0.25">
      <c r="A255" s="6" t="s">
        <v>327</v>
      </c>
      <c r="B255" s="6" t="s">
        <v>328</v>
      </c>
      <c r="C255" s="6" t="s">
        <v>15</v>
      </c>
      <c r="D255" s="16"/>
      <c r="E255" s="22" t="s">
        <v>16</v>
      </c>
      <c r="F255" s="16"/>
      <c r="G255" s="20"/>
      <c r="J255" s="98">
        <v>0</v>
      </c>
      <c r="K255" s="99">
        <f t="shared" si="185"/>
        <v>0</v>
      </c>
      <c r="L255" s="100">
        <v>1</v>
      </c>
      <c r="M255" s="101">
        <f t="shared" si="192"/>
        <v>0</v>
      </c>
      <c r="N255" s="102">
        <v>0</v>
      </c>
      <c r="O255" s="103">
        <f t="shared" si="187"/>
        <v>0</v>
      </c>
      <c r="P255" s="104">
        <v>0</v>
      </c>
      <c r="Q255" s="105">
        <f t="shared" si="188"/>
        <v>0</v>
      </c>
      <c r="R255" s="106">
        <v>0</v>
      </c>
      <c r="S255" s="107">
        <f t="shared" si="189"/>
        <v>0</v>
      </c>
      <c r="V255" s="108">
        <f t="shared" si="195"/>
        <v>1</v>
      </c>
      <c r="W255" s="1">
        <f t="shared" si="196"/>
        <v>0</v>
      </c>
    </row>
    <row r="256" spans="1:23" x14ac:dyDescent="0.25">
      <c r="A256" s="7"/>
      <c r="B256" s="7"/>
      <c r="C256" s="7"/>
      <c r="D256" s="15"/>
      <c r="E256" s="7"/>
      <c r="F256" s="15"/>
      <c r="G256" s="19"/>
      <c r="J256" s="98"/>
      <c r="K256" s="99"/>
      <c r="L256" s="100"/>
      <c r="M256" s="101"/>
      <c r="N256" s="102"/>
      <c r="O256" s="103"/>
      <c r="P256" s="104"/>
      <c r="Q256" s="105"/>
      <c r="R256" s="106"/>
      <c r="S256" s="107"/>
      <c r="V256" s="108">
        <f t="shared" si="195"/>
        <v>0</v>
      </c>
      <c r="W256" s="1">
        <f t="shared" si="196"/>
        <v>0</v>
      </c>
    </row>
    <row r="257" spans="1:23" x14ac:dyDescent="0.25">
      <c r="A257" s="6" t="s">
        <v>329</v>
      </c>
      <c r="B257" s="11" t="s">
        <v>330</v>
      </c>
      <c r="C257" s="7"/>
      <c r="D257" s="15"/>
      <c r="E257" s="7"/>
      <c r="F257" s="15"/>
      <c r="G257" s="19"/>
      <c r="J257" s="98"/>
      <c r="K257" s="99"/>
      <c r="L257" s="100"/>
      <c r="M257" s="101"/>
      <c r="N257" s="102"/>
      <c r="O257" s="103"/>
      <c r="P257" s="104"/>
      <c r="Q257" s="105"/>
      <c r="R257" s="106"/>
      <c r="S257" s="107"/>
      <c r="V257" s="108">
        <f t="shared" si="195"/>
        <v>0</v>
      </c>
      <c r="W257" s="1">
        <f t="shared" si="196"/>
        <v>0</v>
      </c>
    </row>
    <row r="258" spans="1:23" x14ac:dyDescent="0.25">
      <c r="A258" s="6" t="s">
        <v>331</v>
      </c>
      <c r="B258" s="6" t="s">
        <v>332</v>
      </c>
      <c r="C258" s="6" t="s">
        <v>333</v>
      </c>
      <c r="D258" s="16"/>
      <c r="E258" s="22" t="s">
        <v>4</v>
      </c>
      <c r="F258" s="16"/>
      <c r="G258" s="20"/>
      <c r="J258" s="98">
        <v>0</v>
      </c>
      <c r="K258" s="99">
        <f t="shared" si="185"/>
        <v>0</v>
      </c>
      <c r="L258" s="100">
        <v>1</v>
      </c>
      <c r="M258" s="101">
        <f t="shared" si="192"/>
        <v>0</v>
      </c>
      <c r="N258" s="102">
        <v>0</v>
      </c>
      <c r="O258" s="103">
        <f t="shared" si="187"/>
        <v>0</v>
      </c>
      <c r="P258" s="104">
        <v>0</v>
      </c>
      <c r="Q258" s="105">
        <f t="shared" si="188"/>
        <v>0</v>
      </c>
      <c r="R258" s="106">
        <v>0</v>
      </c>
      <c r="S258" s="107">
        <f t="shared" si="189"/>
        <v>0</v>
      </c>
      <c r="V258" s="108">
        <f t="shared" si="195"/>
        <v>1</v>
      </c>
      <c r="W258" s="1">
        <f t="shared" si="196"/>
        <v>0</v>
      </c>
    </row>
    <row r="259" spans="1:23" x14ac:dyDescent="0.25">
      <c r="A259" s="7"/>
      <c r="B259" s="7"/>
      <c r="C259" s="7"/>
      <c r="D259" s="15"/>
      <c r="E259" s="7"/>
      <c r="F259" s="15"/>
      <c r="G259" s="19"/>
      <c r="J259" s="98"/>
      <c r="K259" s="99"/>
      <c r="L259" s="100"/>
      <c r="M259" s="101"/>
      <c r="N259" s="102"/>
      <c r="O259" s="103"/>
      <c r="P259" s="104"/>
      <c r="Q259" s="105"/>
      <c r="R259" s="106"/>
      <c r="S259" s="107"/>
      <c r="V259" s="108">
        <f t="shared" si="195"/>
        <v>0</v>
      </c>
      <c r="W259" s="1">
        <f t="shared" si="196"/>
        <v>0</v>
      </c>
    </row>
    <row r="260" spans="1:23" x14ac:dyDescent="0.25">
      <c r="A260" s="6" t="s">
        <v>334</v>
      </c>
      <c r="B260" s="10" t="s">
        <v>91</v>
      </c>
      <c r="C260" s="7"/>
      <c r="D260" s="15"/>
      <c r="E260" s="7"/>
      <c r="F260" s="15"/>
      <c r="G260" s="19"/>
      <c r="J260" s="98"/>
      <c r="K260" s="99"/>
      <c r="L260" s="100"/>
      <c r="M260" s="101"/>
      <c r="N260" s="102"/>
      <c r="O260" s="103"/>
      <c r="P260" s="104"/>
      <c r="Q260" s="105"/>
      <c r="R260" s="106"/>
      <c r="S260" s="107"/>
      <c r="V260" s="108">
        <f t="shared" si="195"/>
        <v>0</v>
      </c>
      <c r="W260" s="1">
        <f t="shared" si="196"/>
        <v>0</v>
      </c>
    </row>
    <row r="261" spans="1:23" x14ac:dyDescent="0.25">
      <c r="A261" s="6" t="s">
        <v>335</v>
      </c>
      <c r="B261" s="11" t="s">
        <v>228</v>
      </c>
      <c r="C261" s="7"/>
      <c r="D261" s="15"/>
      <c r="E261" s="7"/>
      <c r="F261" s="15"/>
      <c r="G261" s="19"/>
      <c r="J261" s="98"/>
      <c r="K261" s="99"/>
      <c r="L261" s="100"/>
      <c r="M261" s="101"/>
      <c r="N261" s="102"/>
      <c r="O261" s="103"/>
      <c r="P261" s="104"/>
      <c r="Q261" s="105"/>
      <c r="R261" s="106"/>
      <c r="S261" s="107"/>
      <c r="V261" s="108">
        <f t="shared" si="195"/>
        <v>0</v>
      </c>
      <c r="W261" s="1">
        <f t="shared" si="196"/>
        <v>0</v>
      </c>
    </row>
    <row r="262" spans="1:23" x14ac:dyDescent="0.25">
      <c r="A262" s="6" t="s">
        <v>336</v>
      </c>
      <c r="B262" s="6" t="s">
        <v>320</v>
      </c>
      <c r="C262" s="6" t="s">
        <v>15</v>
      </c>
      <c r="D262" s="16"/>
      <c r="E262" s="22" t="s">
        <v>16</v>
      </c>
      <c r="F262" s="16"/>
      <c r="G262" s="20"/>
      <c r="J262" s="98">
        <v>0</v>
      </c>
      <c r="K262" s="99">
        <f t="shared" ref="K262:K325" si="223">$G262*J262</f>
        <v>0</v>
      </c>
      <c r="L262" s="100">
        <v>1</v>
      </c>
      <c r="M262" s="101">
        <f t="shared" si="192"/>
        <v>0</v>
      </c>
      <c r="N262" s="102">
        <v>0</v>
      </c>
      <c r="O262" s="103">
        <f t="shared" ref="O262:O325" si="224">$G262*N262</f>
        <v>0</v>
      </c>
      <c r="P262" s="104">
        <v>0</v>
      </c>
      <c r="Q262" s="105">
        <f t="shared" ref="Q262:Q325" si="225">$G262*P262</f>
        <v>0</v>
      </c>
      <c r="R262" s="106">
        <v>0</v>
      </c>
      <c r="S262" s="107">
        <f t="shared" ref="S262:S325" si="226">$G262*R262</f>
        <v>0</v>
      </c>
      <c r="V262" s="108">
        <f t="shared" si="195"/>
        <v>1</v>
      </c>
      <c r="W262" s="1">
        <f t="shared" si="196"/>
        <v>0</v>
      </c>
    </row>
    <row r="263" spans="1:23" x14ac:dyDescent="0.25">
      <c r="A263" s="7"/>
      <c r="B263" s="7"/>
      <c r="C263" s="7"/>
      <c r="D263" s="15"/>
      <c r="E263" s="7"/>
      <c r="F263" s="15"/>
      <c r="G263" s="19"/>
      <c r="J263" s="98"/>
      <c r="K263" s="99"/>
      <c r="L263" s="100"/>
      <c r="M263" s="101"/>
      <c r="N263" s="102"/>
      <c r="O263" s="103"/>
      <c r="P263" s="104"/>
      <c r="Q263" s="105"/>
      <c r="R263" s="106"/>
      <c r="S263" s="107"/>
      <c r="V263" s="108">
        <f t="shared" si="195"/>
        <v>0</v>
      </c>
      <c r="W263" s="1">
        <f t="shared" si="196"/>
        <v>0</v>
      </c>
    </row>
    <row r="264" spans="1:23" x14ac:dyDescent="0.25">
      <c r="A264" s="6" t="s">
        <v>337</v>
      </c>
      <c r="B264" s="11" t="s">
        <v>324</v>
      </c>
      <c r="C264" s="7"/>
      <c r="D264" s="15"/>
      <c r="E264" s="7"/>
      <c r="F264" s="15"/>
      <c r="G264" s="19"/>
      <c r="J264" s="98"/>
      <c r="K264" s="99"/>
      <c r="L264" s="100"/>
      <c r="M264" s="101"/>
      <c r="N264" s="102"/>
      <c r="O264" s="103"/>
      <c r="P264" s="104"/>
      <c r="Q264" s="105"/>
      <c r="R264" s="106"/>
      <c r="S264" s="107"/>
      <c r="V264" s="108">
        <f t="shared" si="195"/>
        <v>0</v>
      </c>
      <c r="W264" s="1">
        <f t="shared" si="196"/>
        <v>0</v>
      </c>
    </row>
    <row r="265" spans="1:23" x14ac:dyDescent="0.25">
      <c r="A265" s="6" t="s">
        <v>338</v>
      </c>
      <c r="B265" s="6" t="s">
        <v>339</v>
      </c>
      <c r="C265" s="6" t="s">
        <v>15</v>
      </c>
      <c r="D265" s="16"/>
      <c r="E265" s="22" t="s">
        <v>16</v>
      </c>
      <c r="F265" s="16"/>
      <c r="G265" s="20"/>
      <c r="J265" s="98">
        <v>0</v>
      </c>
      <c r="K265" s="99">
        <f t="shared" si="223"/>
        <v>0</v>
      </c>
      <c r="L265" s="100">
        <v>1</v>
      </c>
      <c r="M265" s="101">
        <f t="shared" ref="M265:M328" si="227">G265*L265</f>
        <v>0</v>
      </c>
      <c r="N265" s="102">
        <v>0</v>
      </c>
      <c r="O265" s="103">
        <f t="shared" si="224"/>
        <v>0</v>
      </c>
      <c r="P265" s="104">
        <v>0</v>
      </c>
      <c r="Q265" s="105">
        <f t="shared" si="225"/>
        <v>0</v>
      </c>
      <c r="R265" s="106">
        <v>0</v>
      </c>
      <c r="S265" s="107">
        <f t="shared" si="226"/>
        <v>0</v>
      </c>
      <c r="V265" s="108">
        <f t="shared" si="195"/>
        <v>1</v>
      </c>
      <c r="W265" s="1">
        <f t="shared" si="196"/>
        <v>0</v>
      </c>
    </row>
    <row r="266" spans="1:23" x14ac:dyDescent="0.25">
      <c r="A266" s="7"/>
      <c r="B266" s="7"/>
      <c r="C266" s="7"/>
      <c r="D266" s="15"/>
      <c r="E266" s="7"/>
      <c r="F266" s="15"/>
      <c r="G266" s="19"/>
      <c r="J266" s="98"/>
      <c r="K266" s="99"/>
      <c r="L266" s="100"/>
      <c r="M266" s="101"/>
      <c r="N266" s="102"/>
      <c r="O266" s="103"/>
      <c r="P266" s="104"/>
      <c r="Q266" s="105"/>
      <c r="R266" s="106"/>
      <c r="S266" s="107"/>
      <c r="V266" s="108">
        <f t="shared" si="195"/>
        <v>0</v>
      </c>
      <c r="W266" s="1">
        <f t="shared" si="196"/>
        <v>0</v>
      </c>
    </row>
    <row r="267" spans="1:23" x14ac:dyDescent="0.25">
      <c r="A267" s="6" t="s">
        <v>340</v>
      </c>
      <c r="B267" s="11" t="s">
        <v>330</v>
      </c>
      <c r="C267" s="7"/>
      <c r="D267" s="15"/>
      <c r="E267" s="7"/>
      <c r="F267" s="15"/>
      <c r="G267" s="19"/>
      <c r="J267" s="98"/>
      <c r="K267" s="99"/>
      <c r="L267" s="100"/>
      <c r="M267" s="101"/>
      <c r="N267" s="102"/>
      <c r="O267" s="103"/>
      <c r="P267" s="104"/>
      <c r="Q267" s="105"/>
      <c r="R267" s="106"/>
      <c r="S267" s="107"/>
      <c r="V267" s="108">
        <f t="shared" si="195"/>
        <v>0</v>
      </c>
      <c r="W267" s="1">
        <f t="shared" si="196"/>
        <v>0</v>
      </c>
    </row>
    <row r="268" spans="1:23" x14ac:dyDescent="0.25">
      <c r="A268" s="6" t="s">
        <v>341</v>
      </c>
      <c r="B268" s="6" t="s">
        <v>332</v>
      </c>
      <c r="C268" s="6" t="s">
        <v>333</v>
      </c>
      <c r="D268" s="16"/>
      <c r="E268" s="22" t="s">
        <v>4</v>
      </c>
      <c r="F268" s="16"/>
      <c r="G268" s="20"/>
      <c r="J268" s="98">
        <v>0</v>
      </c>
      <c r="K268" s="99">
        <f t="shared" si="223"/>
        <v>0</v>
      </c>
      <c r="L268" s="100">
        <v>1</v>
      </c>
      <c r="M268" s="101">
        <f t="shared" si="227"/>
        <v>0</v>
      </c>
      <c r="N268" s="102">
        <v>0</v>
      </c>
      <c r="O268" s="103">
        <f t="shared" si="224"/>
        <v>0</v>
      </c>
      <c r="P268" s="104">
        <v>0</v>
      </c>
      <c r="Q268" s="105">
        <f t="shared" si="225"/>
        <v>0</v>
      </c>
      <c r="R268" s="106">
        <v>0</v>
      </c>
      <c r="S268" s="107">
        <f t="shared" si="226"/>
        <v>0</v>
      </c>
      <c r="V268" s="108">
        <f t="shared" si="195"/>
        <v>1</v>
      </c>
      <c r="W268" s="1">
        <f t="shared" si="196"/>
        <v>0</v>
      </c>
    </row>
    <row r="269" spans="1:23" x14ac:dyDescent="0.25">
      <c r="A269" s="6" t="s">
        <v>342</v>
      </c>
      <c r="B269" s="6" t="s">
        <v>343</v>
      </c>
      <c r="C269" s="6" t="s">
        <v>63</v>
      </c>
      <c r="D269" s="16"/>
      <c r="E269" s="22" t="s">
        <v>4</v>
      </c>
      <c r="F269" s="16"/>
      <c r="G269" s="20"/>
      <c r="J269" s="98">
        <v>0</v>
      </c>
      <c r="K269" s="99">
        <f t="shared" si="223"/>
        <v>0</v>
      </c>
      <c r="L269" s="100">
        <v>1</v>
      </c>
      <c r="M269" s="101">
        <f t="shared" si="227"/>
        <v>0</v>
      </c>
      <c r="N269" s="102">
        <v>0</v>
      </c>
      <c r="O269" s="103">
        <f t="shared" ref="O269" si="228">$G269*N269</f>
        <v>0</v>
      </c>
      <c r="P269" s="104">
        <v>0</v>
      </c>
      <c r="Q269" s="105">
        <f t="shared" ref="Q269" si="229">$G269*P269</f>
        <v>0</v>
      </c>
      <c r="R269" s="106">
        <v>0</v>
      </c>
      <c r="S269" s="107">
        <f t="shared" si="226"/>
        <v>0</v>
      </c>
      <c r="V269" s="108">
        <f t="shared" si="195"/>
        <v>1</v>
      </c>
      <c r="W269" s="1">
        <f t="shared" si="196"/>
        <v>0</v>
      </c>
    </row>
    <row r="270" spans="1:23" x14ac:dyDescent="0.25">
      <c r="A270" s="6" t="s">
        <v>344</v>
      </c>
      <c r="B270" s="6" t="s">
        <v>345</v>
      </c>
      <c r="C270" s="6" t="s">
        <v>63</v>
      </c>
      <c r="D270" s="16"/>
      <c r="E270" s="22" t="s">
        <v>4</v>
      </c>
      <c r="F270" s="16"/>
      <c r="G270" s="20"/>
      <c r="J270" s="98">
        <v>0</v>
      </c>
      <c r="K270" s="99">
        <f t="shared" si="223"/>
        <v>0</v>
      </c>
      <c r="L270" s="100">
        <v>1</v>
      </c>
      <c r="M270" s="101">
        <f t="shared" si="227"/>
        <v>0</v>
      </c>
      <c r="N270" s="102">
        <v>0</v>
      </c>
      <c r="O270" s="103">
        <f t="shared" si="224"/>
        <v>0</v>
      </c>
      <c r="P270" s="104">
        <v>0</v>
      </c>
      <c r="Q270" s="105">
        <f t="shared" si="225"/>
        <v>0</v>
      </c>
      <c r="R270" s="106">
        <v>0</v>
      </c>
      <c r="S270" s="107">
        <f t="shared" si="226"/>
        <v>0</v>
      </c>
      <c r="V270" s="108">
        <f t="shared" ref="V270:V333" si="230">J270+L270+N270+P270+R270</f>
        <v>1</v>
      </c>
      <c r="W270" s="1">
        <f t="shared" ref="W270:W333" si="231">(K270+M270+O270+Q270+S270)-G270</f>
        <v>0</v>
      </c>
    </row>
    <row r="271" spans="1:23" x14ac:dyDescent="0.25">
      <c r="A271" s="7"/>
      <c r="B271" s="7"/>
      <c r="C271" s="7"/>
      <c r="D271" s="15"/>
      <c r="E271" s="7"/>
      <c r="F271" s="15"/>
      <c r="G271" s="19"/>
      <c r="J271" s="98"/>
      <c r="K271" s="99"/>
      <c r="L271" s="100"/>
      <c r="M271" s="101"/>
      <c r="N271" s="102"/>
      <c r="O271" s="103"/>
      <c r="P271" s="104"/>
      <c r="Q271" s="105"/>
      <c r="R271" s="106"/>
      <c r="S271" s="107"/>
      <c r="V271" s="108">
        <f t="shared" si="230"/>
        <v>0</v>
      </c>
      <c r="W271" s="1">
        <f t="shared" si="231"/>
        <v>0</v>
      </c>
    </row>
    <row r="272" spans="1:23" x14ac:dyDescent="0.25">
      <c r="A272" s="6" t="s">
        <v>346</v>
      </c>
      <c r="B272" s="10" t="s">
        <v>102</v>
      </c>
      <c r="C272" s="7"/>
      <c r="D272" s="15"/>
      <c r="E272" s="7"/>
      <c r="F272" s="15"/>
      <c r="G272" s="19"/>
      <c r="J272" s="98"/>
      <c r="K272" s="99"/>
      <c r="L272" s="100"/>
      <c r="M272" s="101"/>
      <c r="N272" s="102"/>
      <c r="O272" s="103"/>
      <c r="P272" s="104"/>
      <c r="Q272" s="105"/>
      <c r="R272" s="106"/>
      <c r="S272" s="107"/>
      <c r="V272" s="108">
        <f t="shared" si="230"/>
        <v>0</v>
      </c>
      <c r="W272" s="1">
        <f t="shared" si="231"/>
        <v>0</v>
      </c>
    </row>
    <row r="273" spans="1:23" x14ac:dyDescent="0.25">
      <c r="A273" s="6" t="s">
        <v>347</v>
      </c>
      <c r="B273" s="11" t="s">
        <v>228</v>
      </c>
      <c r="C273" s="7"/>
      <c r="D273" s="15"/>
      <c r="E273" s="7"/>
      <c r="F273" s="15"/>
      <c r="G273" s="19"/>
      <c r="J273" s="98"/>
      <c r="K273" s="99"/>
      <c r="L273" s="100"/>
      <c r="M273" s="101"/>
      <c r="N273" s="102"/>
      <c r="O273" s="103"/>
      <c r="P273" s="104"/>
      <c r="Q273" s="105"/>
      <c r="R273" s="106"/>
      <c r="S273" s="107"/>
      <c r="V273" s="108">
        <f t="shared" si="230"/>
        <v>0</v>
      </c>
      <c r="W273" s="1">
        <f t="shared" si="231"/>
        <v>0</v>
      </c>
    </row>
    <row r="274" spans="1:23" x14ac:dyDescent="0.25">
      <c r="A274" s="6" t="s">
        <v>348</v>
      </c>
      <c r="B274" s="6" t="s">
        <v>320</v>
      </c>
      <c r="C274" s="6" t="s">
        <v>15</v>
      </c>
      <c r="D274" s="16"/>
      <c r="E274" s="22" t="s">
        <v>16</v>
      </c>
      <c r="F274" s="16"/>
      <c r="G274" s="20"/>
      <c r="J274" s="98">
        <v>0</v>
      </c>
      <c r="K274" s="99">
        <f t="shared" si="223"/>
        <v>0</v>
      </c>
      <c r="L274" s="100">
        <v>1</v>
      </c>
      <c r="M274" s="101">
        <f t="shared" si="227"/>
        <v>0</v>
      </c>
      <c r="N274" s="102">
        <v>0</v>
      </c>
      <c r="O274" s="103">
        <f t="shared" si="224"/>
        <v>0</v>
      </c>
      <c r="P274" s="104">
        <v>0</v>
      </c>
      <c r="Q274" s="105">
        <f t="shared" si="225"/>
        <v>0</v>
      </c>
      <c r="R274" s="106">
        <v>0</v>
      </c>
      <c r="S274" s="107">
        <f t="shared" si="226"/>
        <v>0</v>
      </c>
      <c r="V274" s="108">
        <f t="shared" si="230"/>
        <v>1</v>
      </c>
      <c r="W274" s="1">
        <f t="shared" si="231"/>
        <v>0</v>
      </c>
    </row>
    <row r="275" spans="1:23" x14ac:dyDescent="0.25">
      <c r="A275" s="7"/>
      <c r="B275" s="7"/>
      <c r="C275" s="7"/>
      <c r="D275" s="15"/>
      <c r="E275" s="7"/>
      <c r="F275" s="15"/>
      <c r="G275" s="19"/>
      <c r="J275" s="98"/>
      <c r="K275" s="99"/>
      <c r="L275" s="100"/>
      <c r="M275" s="101"/>
      <c r="N275" s="102"/>
      <c r="O275" s="103"/>
      <c r="P275" s="104"/>
      <c r="Q275" s="105"/>
      <c r="R275" s="106"/>
      <c r="S275" s="107"/>
      <c r="V275" s="108">
        <f t="shared" si="230"/>
        <v>0</v>
      </c>
      <c r="W275" s="1">
        <f t="shared" si="231"/>
        <v>0</v>
      </c>
    </row>
    <row r="276" spans="1:23" x14ac:dyDescent="0.25">
      <c r="A276" s="6" t="s">
        <v>349</v>
      </c>
      <c r="B276" s="11" t="s">
        <v>324</v>
      </c>
      <c r="C276" s="7"/>
      <c r="D276" s="15"/>
      <c r="E276" s="7"/>
      <c r="F276" s="15"/>
      <c r="G276" s="19"/>
      <c r="J276" s="98"/>
      <c r="K276" s="99"/>
      <c r="L276" s="100"/>
      <c r="M276" s="101"/>
      <c r="N276" s="102"/>
      <c r="O276" s="103"/>
      <c r="P276" s="104"/>
      <c r="Q276" s="105"/>
      <c r="R276" s="106"/>
      <c r="S276" s="107"/>
      <c r="V276" s="108">
        <f t="shared" si="230"/>
        <v>0</v>
      </c>
      <c r="W276" s="1">
        <f t="shared" si="231"/>
        <v>0</v>
      </c>
    </row>
    <row r="277" spans="1:23" x14ac:dyDescent="0.25">
      <c r="A277" s="6" t="s">
        <v>350</v>
      </c>
      <c r="B277" s="6" t="s">
        <v>339</v>
      </c>
      <c r="C277" s="6" t="s">
        <v>15</v>
      </c>
      <c r="D277" s="16"/>
      <c r="E277" s="22" t="s">
        <v>16</v>
      </c>
      <c r="F277" s="16"/>
      <c r="G277" s="20"/>
      <c r="J277" s="98">
        <v>0</v>
      </c>
      <c r="K277" s="99">
        <f t="shared" si="223"/>
        <v>0</v>
      </c>
      <c r="L277" s="100">
        <v>1</v>
      </c>
      <c r="M277" s="101">
        <f t="shared" si="227"/>
        <v>0</v>
      </c>
      <c r="N277" s="102">
        <v>0</v>
      </c>
      <c r="O277" s="103">
        <f t="shared" si="224"/>
        <v>0</v>
      </c>
      <c r="P277" s="104">
        <v>0</v>
      </c>
      <c r="Q277" s="105">
        <f t="shared" si="225"/>
        <v>0</v>
      </c>
      <c r="R277" s="106">
        <v>0</v>
      </c>
      <c r="S277" s="107">
        <f t="shared" si="226"/>
        <v>0</v>
      </c>
      <c r="V277" s="108">
        <f t="shared" si="230"/>
        <v>1</v>
      </c>
      <c r="W277" s="1">
        <f t="shared" si="231"/>
        <v>0</v>
      </c>
    </row>
    <row r="278" spans="1:23" x14ac:dyDescent="0.25">
      <c r="A278" s="7"/>
      <c r="B278" s="7"/>
      <c r="C278" s="7"/>
      <c r="D278" s="15"/>
      <c r="E278" s="7"/>
      <c r="F278" s="15"/>
      <c r="G278" s="19"/>
      <c r="J278" s="98"/>
      <c r="K278" s="99"/>
      <c r="L278" s="100"/>
      <c r="M278" s="101"/>
      <c r="N278" s="102"/>
      <c r="O278" s="103"/>
      <c r="P278" s="104"/>
      <c r="Q278" s="105"/>
      <c r="R278" s="106"/>
      <c r="S278" s="107"/>
      <c r="V278" s="108">
        <f t="shared" si="230"/>
        <v>0</v>
      </c>
      <c r="W278" s="1">
        <f t="shared" si="231"/>
        <v>0</v>
      </c>
    </row>
    <row r="279" spans="1:23" x14ac:dyDescent="0.25">
      <c r="A279" s="6" t="s">
        <v>351</v>
      </c>
      <c r="B279" s="11" t="s">
        <v>330</v>
      </c>
      <c r="C279" s="7"/>
      <c r="D279" s="15"/>
      <c r="E279" s="7"/>
      <c r="F279" s="15"/>
      <c r="G279" s="19"/>
      <c r="J279" s="98"/>
      <c r="K279" s="99"/>
      <c r="L279" s="100"/>
      <c r="M279" s="101"/>
      <c r="N279" s="102"/>
      <c r="O279" s="103"/>
      <c r="P279" s="104"/>
      <c r="Q279" s="105"/>
      <c r="R279" s="106"/>
      <c r="S279" s="107"/>
      <c r="V279" s="108">
        <f t="shared" si="230"/>
        <v>0</v>
      </c>
      <c r="W279" s="1">
        <f t="shared" si="231"/>
        <v>0</v>
      </c>
    </row>
    <row r="280" spans="1:23" x14ac:dyDescent="0.25">
      <c r="A280" s="6" t="s">
        <v>352</v>
      </c>
      <c r="B280" s="6" t="s">
        <v>332</v>
      </c>
      <c r="C280" s="6" t="s">
        <v>333</v>
      </c>
      <c r="D280" s="16"/>
      <c r="E280" s="22" t="s">
        <v>4</v>
      </c>
      <c r="F280" s="16"/>
      <c r="G280" s="20"/>
      <c r="J280" s="98">
        <v>0</v>
      </c>
      <c r="K280" s="99">
        <f t="shared" si="223"/>
        <v>0</v>
      </c>
      <c r="L280" s="100">
        <v>1</v>
      </c>
      <c r="M280" s="101">
        <f t="shared" si="227"/>
        <v>0</v>
      </c>
      <c r="N280" s="102">
        <v>0</v>
      </c>
      <c r="O280" s="103">
        <f t="shared" si="224"/>
        <v>0</v>
      </c>
      <c r="P280" s="104">
        <v>0</v>
      </c>
      <c r="Q280" s="105">
        <f t="shared" si="225"/>
        <v>0</v>
      </c>
      <c r="R280" s="106">
        <v>0</v>
      </c>
      <c r="S280" s="107">
        <f t="shared" si="226"/>
        <v>0</v>
      </c>
      <c r="V280" s="108">
        <f t="shared" si="230"/>
        <v>1</v>
      </c>
      <c r="W280" s="1">
        <f t="shared" si="231"/>
        <v>0</v>
      </c>
    </row>
    <row r="281" spans="1:23" x14ac:dyDescent="0.25">
      <c r="A281" s="6" t="s">
        <v>353</v>
      </c>
      <c r="B281" s="6" t="s">
        <v>343</v>
      </c>
      <c r="C281" s="6" t="s">
        <v>63</v>
      </c>
      <c r="D281" s="16"/>
      <c r="E281" s="22" t="s">
        <v>4</v>
      </c>
      <c r="F281" s="16"/>
      <c r="G281" s="20"/>
      <c r="J281" s="98">
        <v>0</v>
      </c>
      <c r="K281" s="99">
        <f t="shared" si="223"/>
        <v>0</v>
      </c>
      <c r="L281" s="100">
        <v>1</v>
      </c>
      <c r="M281" s="101">
        <f t="shared" si="227"/>
        <v>0</v>
      </c>
      <c r="N281" s="102">
        <v>0</v>
      </c>
      <c r="O281" s="103">
        <f t="shared" ref="O281" si="232">$G281*N281</f>
        <v>0</v>
      </c>
      <c r="P281" s="104">
        <v>0</v>
      </c>
      <c r="Q281" s="105">
        <f t="shared" ref="Q281" si="233">$G281*P281</f>
        <v>0</v>
      </c>
      <c r="R281" s="106">
        <v>0</v>
      </c>
      <c r="S281" s="107">
        <f t="shared" si="226"/>
        <v>0</v>
      </c>
      <c r="V281" s="108">
        <f t="shared" si="230"/>
        <v>1</v>
      </c>
      <c r="W281" s="1">
        <f t="shared" si="231"/>
        <v>0</v>
      </c>
    </row>
    <row r="282" spans="1:23" x14ac:dyDescent="0.25">
      <c r="A282" s="6" t="s">
        <v>354</v>
      </c>
      <c r="B282" s="6" t="s">
        <v>345</v>
      </c>
      <c r="C282" s="6" t="s">
        <v>63</v>
      </c>
      <c r="D282" s="16"/>
      <c r="E282" s="22" t="s">
        <v>4</v>
      </c>
      <c r="F282" s="16"/>
      <c r="G282" s="20"/>
      <c r="J282" s="98">
        <v>0</v>
      </c>
      <c r="K282" s="99">
        <f t="shared" si="223"/>
        <v>0</v>
      </c>
      <c r="L282" s="100">
        <v>1</v>
      </c>
      <c r="M282" s="101">
        <f t="shared" si="227"/>
        <v>0</v>
      </c>
      <c r="N282" s="102">
        <v>0</v>
      </c>
      <c r="O282" s="103">
        <f t="shared" si="224"/>
        <v>0</v>
      </c>
      <c r="P282" s="104">
        <v>0</v>
      </c>
      <c r="Q282" s="105">
        <f t="shared" si="225"/>
        <v>0</v>
      </c>
      <c r="R282" s="106">
        <v>0</v>
      </c>
      <c r="S282" s="107">
        <f t="shared" si="226"/>
        <v>0</v>
      </c>
      <c r="V282" s="108">
        <f t="shared" si="230"/>
        <v>1</v>
      </c>
      <c r="W282" s="1">
        <f t="shared" si="231"/>
        <v>0</v>
      </c>
    </row>
    <row r="283" spans="1:23" x14ac:dyDescent="0.25">
      <c r="A283" s="7"/>
      <c r="B283" s="7"/>
      <c r="C283" s="7"/>
      <c r="D283" s="15"/>
      <c r="E283" s="7"/>
      <c r="F283" s="15"/>
      <c r="G283" s="19"/>
      <c r="J283" s="98"/>
      <c r="K283" s="99"/>
      <c r="L283" s="100"/>
      <c r="M283" s="101"/>
      <c r="N283" s="102"/>
      <c r="O283" s="103"/>
      <c r="P283" s="104"/>
      <c r="Q283" s="105"/>
      <c r="R283" s="106"/>
      <c r="S283" s="107"/>
      <c r="V283" s="108">
        <f t="shared" si="230"/>
        <v>0</v>
      </c>
      <c r="W283" s="1">
        <f t="shared" si="231"/>
        <v>0</v>
      </c>
    </row>
    <row r="284" spans="1:23" x14ac:dyDescent="0.25">
      <c r="A284" s="6" t="s">
        <v>355</v>
      </c>
      <c r="B284" s="10" t="s">
        <v>113</v>
      </c>
      <c r="C284" s="7"/>
      <c r="D284" s="15"/>
      <c r="E284" s="7"/>
      <c r="F284" s="15"/>
      <c r="G284" s="19"/>
      <c r="J284" s="98"/>
      <c r="K284" s="99"/>
      <c r="L284" s="100"/>
      <c r="M284" s="101"/>
      <c r="N284" s="102"/>
      <c r="O284" s="103"/>
      <c r="P284" s="104"/>
      <c r="Q284" s="105"/>
      <c r="R284" s="106"/>
      <c r="S284" s="107"/>
      <c r="V284" s="108">
        <f t="shared" si="230"/>
        <v>0</v>
      </c>
      <c r="W284" s="1">
        <f t="shared" si="231"/>
        <v>0</v>
      </c>
    </row>
    <row r="285" spans="1:23" x14ac:dyDescent="0.25">
      <c r="A285" s="6" t="s">
        <v>356</v>
      </c>
      <c r="B285" s="11" t="s">
        <v>228</v>
      </c>
      <c r="C285" s="7"/>
      <c r="D285" s="15"/>
      <c r="E285" s="7"/>
      <c r="F285" s="15"/>
      <c r="G285" s="19"/>
      <c r="J285" s="98"/>
      <c r="K285" s="99"/>
      <c r="L285" s="100"/>
      <c r="M285" s="101"/>
      <c r="N285" s="102"/>
      <c r="O285" s="103"/>
      <c r="P285" s="104"/>
      <c r="Q285" s="105"/>
      <c r="R285" s="106"/>
      <c r="S285" s="107"/>
      <c r="V285" s="108">
        <f t="shared" si="230"/>
        <v>0</v>
      </c>
      <c r="W285" s="1">
        <f t="shared" si="231"/>
        <v>0</v>
      </c>
    </row>
    <row r="286" spans="1:23" x14ac:dyDescent="0.25">
      <c r="A286" s="6" t="s">
        <v>357</v>
      </c>
      <c r="B286" s="6" t="s">
        <v>358</v>
      </c>
      <c r="C286" s="6" t="s">
        <v>15</v>
      </c>
      <c r="D286" s="16"/>
      <c r="E286" s="22" t="s">
        <v>16</v>
      </c>
      <c r="F286" s="16"/>
      <c r="G286" s="20"/>
      <c r="J286" s="98">
        <v>0</v>
      </c>
      <c r="K286" s="99">
        <f t="shared" si="223"/>
        <v>0</v>
      </c>
      <c r="L286" s="100">
        <v>1</v>
      </c>
      <c r="M286" s="101">
        <f t="shared" si="227"/>
        <v>0</v>
      </c>
      <c r="N286" s="102">
        <v>0</v>
      </c>
      <c r="O286" s="103">
        <f t="shared" si="224"/>
        <v>0</v>
      </c>
      <c r="P286" s="104">
        <v>0</v>
      </c>
      <c r="Q286" s="105">
        <f t="shared" si="225"/>
        <v>0</v>
      </c>
      <c r="R286" s="106">
        <v>0</v>
      </c>
      <c r="S286" s="107">
        <f t="shared" si="226"/>
        <v>0</v>
      </c>
      <c r="V286" s="108">
        <f t="shared" si="230"/>
        <v>1</v>
      </c>
      <c r="W286" s="1">
        <f t="shared" si="231"/>
        <v>0</v>
      </c>
    </row>
    <row r="287" spans="1:23" x14ac:dyDescent="0.25">
      <c r="A287" s="6" t="s">
        <v>359</v>
      </c>
      <c r="B287" s="6" t="s">
        <v>360</v>
      </c>
      <c r="C287" s="6" t="s">
        <v>15</v>
      </c>
      <c r="D287" s="16"/>
      <c r="E287" s="22" t="s">
        <v>16</v>
      </c>
      <c r="F287" s="16"/>
      <c r="G287" s="20"/>
      <c r="J287" s="98">
        <v>0</v>
      </c>
      <c r="K287" s="99">
        <f t="shared" si="223"/>
        <v>0</v>
      </c>
      <c r="L287" s="100">
        <v>1</v>
      </c>
      <c r="M287" s="101">
        <f t="shared" si="227"/>
        <v>0</v>
      </c>
      <c r="N287" s="102">
        <v>0</v>
      </c>
      <c r="O287" s="103">
        <f t="shared" ref="O287" si="234">$G287*N287</f>
        <v>0</v>
      </c>
      <c r="P287" s="104">
        <v>0</v>
      </c>
      <c r="Q287" s="105">
        <f t="shared" ref="Q287" si="235">$G287*P287</f>
        <v>0</v>
      </c>
      <c r="R287" s="106">
        <v>0</v>
      </c>
      <c r="S287" s="107">
        <f t="shared" si="226"/>
        <v>0</v>
      </c>
      <c r="V287" s="108">
        <f t="shared" si="230"/>
        <v>1</v>
      </c>
      <c r="W287" s="1">
        <f t="shared" si="231"/>
        <v>0</v>
      </c>
    </row>
    <row r="288" spans="1:23" x14ac:dyDescent="0.25">
      <c r="A288" s="6" t="s">
        <v>361</v>
      </c>
      <c r="B288" s="6" t="s">
        <v>362</v>
      </c>
      <c r="C288" s="6" t="s">
        <v>15</v>
      </c>
      <c r="D288" s="16"/>
      <c r="E288" s="22" t="s">
        <v>16</v>
      </c>
      <c r="F288" s="16"/>
      <c r="G288" s="20"/>
      <c r="J288" s="98">
        <v>0</v>
      </c>
      <c r="K288" s="99">
        <f t="shared" si="223"/>
        <v>0</v>
      </c>
      <c r="L288" s="100">
        <v>1</v>
      </c>
      <c r="M288" s="101">
        <f t="shared" si="227"/>
        <v>0</v>
      </c>
      <c r="N288" s="102">
        <v>0</v>
      </c>
      <c r="O288" s="103">
        <f t="shared" si="224"/>
        <v>0</v>
      </c>
      <c r="P288" s="104">
        <v>0</v>
      </c>
      <c r="Q288" s="105">
        <f t="shared" si="225"/>
        <v>0</v>
      </c>
      <c r="R288" s="106">
        <v>0</v>
      </c>
      <c r="S288" s="107">
        <f t="shared" si="226"/>
        <v>0</v>
      </c>
      <c r="V288" s="108">
        <f t="shared" si="230"/>
        <v>1</v>
      </c>
      <c r="W288" s="1">
        <f t="shared" si="231"/>
        <v>0</v>
      </c>
    </row>
    <row r="289" spans="1:23" x14ac:dyDescent="0.25">
      <c r="A289" s="7"/>
      <c r="B289" s="7"/>
      <c r="C289" s="7"/>
      <c r="D289" s="15"/>
      <c r="E289" s="7"/>
      <c r="F289" s="15"/>
      <c r="G289" s="19"/>
      <c r="J289" s="98"/>
      <c r="K289" s="99"/>
      <c r="L289" s="100"/>
      <c r="M289" s="101"/>
      <c r="N289" s="102"/>
      <c r="O289" s="103"/>
      <c r="P289" s="104"/>
      <c r="Q289" s="105"/>
      <c r="R289" s="106"/>
      <c r="S289" s="107"/>
      <c r="V289" s="108">
        <f t="shared" si="230"/>
        <v>0</v>
      </c>
      <c r="W289" s="1">
        <f t="shared" si="231"/>
        <v>0</v>
      </c>
    </row>
    <row r="290" spans="1:23" x14ac:dyDescent="0.25">
      <c r="A290" s="6" t="s">
        <v>363</v>
      </c>
      <c r="B290" s="11" t="s">
        <v>324</v>
      </c>
      <c r="C290" s="7"/>
      <c r="D290" s="15"/>
      <c r="E290" s="7"/>
      <c r="F290" s="15"/>
      <c r="G290" s="19"/>
      <c r="J290" s="98"/>
      <c r="K290" s="99"/>
      <c r="L290" s="100"/>
      <c r="M290" s="101"/>
      <c r="N290" s="102"/>
      <c r="O290" s="103"/>
      <c r="P290" s="104"/>
      <c r="Q290" s="105"/>
      <c r="R290" s="106"/>
      <c r="S290" s="107"/>
      <c r="V290" s="108">
        <f t="shared" si="230"/>
        <v>0</v>
      </c>
      <c r="W290" s="1">
        <f t="shared" si="231"/>
        <v>0</v>
      </c>
    </row>
    <row r="291" spans="1:23" x14ac:dyDescent="0.25">
      <c r="A291" s="6" t="s">
        <v>364</v>
      </c>
      <c r="B291" s="6" t="s">
        <v>339</v>
      </c>
      <c r="C291" s="6" t="s">
        <v>15</v>
      </c>
      <c r="D291" s="16"/>
      <c r="E291" s="22" t="s">
        <v>16</v>
      </c>
      <c r="F291" s="16"/>
      <c r="G291" s="20"/>
      <c r="J291" s="98">
        <v>0</v>
      </c>
      <c r="K291" s="99">
        <f t="shared" si="223"/>
        <v>0</v>
      </c>
      <c r="L291" s="100">
        <v>1</v>
      </c>
      <c r="M291" s="101">
        <f t="shared" si="227"/>
        <v>0</v>
      </c>
      <c r="N291" s="102">
        <v>0</v>
      </c>
      <c r="O291" s="103">
        <f t="shared" si="224"/>
        <v>0</v>
      </c>
      <c r="P291" s="104">
        <v>0</v>
      </c>
      <c r="Q291" s="105">
        <f t="shared" si="225"/>
        <v>0</v>
      </c>
      <c r="R291" s="106">
        <v>0</v>
      </c>
      <c r="S291" s="107">
        <f t="shared" si="226"/>
        <v>0</v>
      </c>
      <c r="V291" s="108">
        <f t="shared" si="230"/>
        <v>1</v>
      </c>
      <c r="W291" s="1">
        <f t="shared" si="231"/>
        <v>0</v>
      </c>
    </row>
    <row r="292" spans="1:23" x14ac:dyDescent="0.25">
      <c r="A292" s="7"/>
      <c r="B292" s="7"/>
      <c r="C292" s="7"/>
      <c r="D292" s="15"/>
      <c r="E292" s="7"/>
      <c r="F292" s="15"/>
      <c r="G292" s="19"/>
      <c r="J292" s="98"/>
      <c r="K292" s="99"/>
      <c r="L292" s="100"/>
      <c r="M292" s="101"/>
      <c r="N292" s="102"/>
      <c r="O292" s="103"/>
      <c r="P292" s="104"/>
      <c r="Q292" s="105"/>
      <c r="R292" s="106"/>
      <c r="S292" s="107"/>
      <c r="V292" s="108">
        <f t="shared" si="230"/>
        <v>0</v>
      </c>
      <c r="W292" s="1">
        <f t="shared" si="231"/>
        <v>0</v>
      </c>
    </row>
    <row r="293" spans="1:23" x14ac:dyDescent="0.25">
      <c r="A293" s="6" t="s">
        <v>365</v>
      </c>
      <c r="B293" s="11" t="s">
        <v>330</v>
      </c>
      <c r="C293" s="7"/>
      <c r="D293" s="15"/>
      <c r="E293" s="7"/>
      <c r="F293" s="15"/>
      <c r="G293" s="19"/>
      <c r="J293" s="98"/>
      <c r="K293" s="99"/>
      <c r="L293" s="100"/>
      <c r="M293" s="101"/>
      <c r="N293" s="102"/>
      <c r="O293" s="103"/>
      <c r="P293" s="104"/>
      <c r="Q293" s="105"/>
      <c r="R293" s="106"/>
      <c r="S293" s="107"/>
      <c r="V293" s="108">
        <f t="shared" si="230"/>
        <v>0</v>
      </c>
      <c r="W293" s="1">
        <f t="shared" si="231"/>
        <v>0</v>
      </c>
    </row>
    <row r="294" spans="1:23" x14ac:dyDescent="0.25">
      <c r="A294" s="6" t="s">
        <v>366</v>
      </c>
      <c r="B294" s="6" t="s">
        <v>332</v>
      </c>
      <c r="C294" s="6" t="s">
        <v>333</v>
      </c>
      <c r="D294" s="16"/>
      <c r="E294" s="22" t="s">
        <v>4</v>
      </c>
      <c r="F294" s="16"/>
      <c r="G294" s="20"/>
      <c r="J294" s="98">
        <v>0</v>
      </c>
      <c r="K294" s="99">
        <f t="shared" si="223"/>
        <v>0</v>
      </c>
      <c r="L294" s="100">
        <v>1</v>
      </c>
      <c r="M294" s="101">
        <f t="shared" si="227"/>
        <v>0</v>
      </c>
      <c r="N294" s="102">
        <v>0</v>
      </c>
      <c r="O294" s="103">
        <f t="shared" si="224"/>
        <v>0</v>
      </c>
      <c r="P294" s="104">
        <v>0</v>
      </c>
      <c r="Q294" s="105">
        <f t="shared" si="225"/>
        <v>0</v>
      </c>
      <c r="R294" s="106">
        <v>0</v>
      </c>
      <c r="S294" s="107">
        <f t="shared" si="226"/>
        <v>0</v>
      </c>
      <c r="V294" s="108">
        <f t="shared" si="230"/>
        <v>1</v>
      </c>
      <c r="W294" s="1">
        <f t="shared" si="231"/>
        <v>0</v>
      </c>
    </row>
    <row r="295" spans="1:23" x14ac:dyDescent="0.25">
      <c r="A295" s="6" t="s">
        <v>367</v>
      </c>
      <c r="B295" s="6" t="s">
        <v>343</v>
      </c>
      <c r="C295" s="6" t="s">
        <v>63</v>
      </c>
      <c r="D295" s="16"/>
      <c r="E295" s="22" t="s">
        <v>4</v>
      </c>
      <c r="F295" s="16"/>
      <c r="G295" s="20"/>
      <c r="J295" s="98">
        <v>0</v>
      </c>
      <c r="K295" s="99">
        <f t="shared" si="223"/>
        <v>0</v>
      </c>
      <c r="L295" s="100">
        <v>1</v>
      </c>
      <c r="M295" s="101">
        <f t="shared" si="227"/>
        <v>0</v>
      </c>
      <c r="N295" s="102">
        <v>0</v>
      </c>
      <c r="O295" s="103">
        <f t="shared" si="224"/>
        <v>0</v>
      </c>
      <c r="P295" s="104">
        <v>0</v>
      </c>
      <c r="Q295" s="105">
        <f t="shared" si="225"/>
        <v>0</v>
      </c>
      <c r="R295" s="106">
        <v>0</v>
      </c>
      <c r="S295" s="107">
        <f t="shared" si="226"/>
        <v>0</v>
      </c>
      <c r="V295" s="108">
        <f t="shared" si="230"/>
        <v>1</v>
      </c>
      <c r="W295" s="1">
        <f t="shared" si="231"/>
        <v>0</v>
      </c>
    </row>
    <row r="296" spans="1:23" x14ac:dyDescent="0.25">
      <c r="A296" s="6" t="s">
        <v>368</v>
      </c>
      <c r="B296" s="6" t="s">
        <v>345</v>
      </c>
      <c r="C296" s="6" t="s">
        <v>63</v>
      </c>
      <c r="D296" s="16"/>
      <c r="E296" s="22" t="s">
        <v>4</v>
      </c>
      <c r="F296" s="16"/>
      <c r="G296" s="20"/>
      <c r="J296" s="98">
        <v>0</v>
      </c>
      <c r="K296" s="99">
        <f t="shared" si="223"/>
        <v>0</v>
      </c>
      <c r="L296" s="100">
        <v>1</v>
      </c>
      <c r="M296" s="101">
        <f t="shared" si="227"/>
        <v>0</v>
      </c>
      <c r="N296" s="102">
        <v>0</v>
      </c>
      <c r="O296" s="103">
        <f t="shared" ref="O296" si="236">$G296*N296</f>
        <v>0</v>
      </c>
      <c r="P296" s="104">
        <v>0</v>
      </c>
      <c r="Q296" s="105">
        <f t="shared" ref="Q296" si="237">$G296*P296</f>
        <v>0</v>
      </c>
      <c r="R296" s="106">
        <v>0</v>
      </c>
      <c r="S296" s="107">
        <f t="shared" si="226"/>
        <v>0</v>
      </c>
      <c r="V296" s="108">
        <f t="shared" si="230"/>
        <v>1</v>
      </c>
      <c r="W296" s="1">
        <f t="shared" si="231"/>
        <v>0</v>
      </c>
    </row>
    <row r="297" spans="1:23" x14ac:dyDescent="0.25">
      <c r="A297" s="7"/>
      <c r="B297" s="7"/>
      <c r="C297" s="7"/>
      <c r="D297" s="15"/>
      <c r="E297" s="7"/>
      <c r="F297" s="15"/>
      <c r="G297" s="19"/>
      <c r="J297" s="98"/>
      <c r="K297" s="99"/>
      <c r="L297" s="100"/>
      <c r="M297" s="101"/>
      <c r="N297" s="102"/>
      <c r="O297" s="103"/>
      <c r="P297" s="104"/>
      <c r="Q297" s="105"/>
      <c r="R297" s="106"/>
      <c r="S297" s="107"/>
      <c r="V297" s="108">
        <f t="shared" si="230"/>
        <v>0</v>
      </c>
      <c r="W297" s="1">
        <f t="shared" si="231"/>
        <v>0</v>
      </c>
    </row>
    <row r="298" spans="1:23" x14ac:dyDescent="0.25">
      <c r="A298" s="6" t="s">
        <v>369</v>
      </c>
      <c r="B298" s="10" t="s">
        <v>124</v>
      </c>
      <c r="C298" s="7"/>
      <c r="D298" s="15"/>
      <c r="E298" s="7"/>
      <c r="F298" s="15"/>
      <c r="G298" s="19"/>
      <c r="J298" s="98"/>
      <c r="K298" s="99"/>
      <c r="L298" s="100"/>
      <c r="M298" s="101"/>
      <c r="N298" s="102"/>
      <c r="O298" s="103"/>
      <c r="P298" s="104"/>
      <c r="Q298" s="105"/>
      <c r="R298" s="106"/>
      <c r="S298" s="107"/>
      <c r="V298" s="108">
        <f t="shared" si="230"/>
        <v>0</v>
      </c>
      <c r="W298" s="1">
        <f t="shared" si="231"/>
        <v>0</v>
      </c>
    </row>
    <row r="299" spans="1:23" x14ac:dyDescent="0.25">
      <c r="A299" s="6" t="s">
        <v>370</v>
      </c>
      <c r="B299" s="11" t="s">
        <v>228</v>
      </c>
      <c r="C299" s="7"/>
      <c r="D299" s="15"/>
      <c r="E299" s="7"/>
      <c r="F299" s="15"/>
      <c r="G299" s="19"/>
      <c r="J299" s="98"/>
      <c r="K299" s="99"/>
      <c r="L299" s="100"/>
      <c r="M299" s="101"/>
      <c r="N299" s="102"/>
      <c r="O299" s="103"/>
      <c r="P299" s="104"/>
      <c r="Q299" s="105"/>
      <c r="R299" s="106"/>
      <c r="S299" s="107"/>
      <c r="V299" s="108">
        <f t="shared" si="230"/>
        <v>0</v>
      </c>
      <c r="W299" s="1">
        <f t="shared" si="231"/>
        <v>0</v>
      </c>
    </row>
    <row r="300" spans="1:23" x14ac:dyDescent="0.25">
      <c r="A300" s="6" t="s">
        <v>371</v>
      </c>
      <c r="B300" s="6" t="s">
        <v>372</v>
      </c>
      <c r="C300" s="6" t="s">
        <v>15</v>
      </c>
      <c r="D300" s="16"/>
      <c r="E300" s="22" t="s">
        <v>16</v>
      </c>
      <c r="F300" s="16"/>
      <c r="G300" s="20"/>
      <c r="J300" s="98">
        <v>0</v>
      </c>
      <c r="K300" s="99">
        <f t="shared" si="223"/>
        <v>0</v>
      </c>
      <c r="L300" s="100">
        <v>1</v>
      </c>
      <c r="M300" s="101">
        <f t="shared" si="227"/>
        <v>0</v>
      </c>
      <c r="N300" s="102">
        <v>0</v>
      </c>
      <c r="O300" s="103">
        <f t="shared" si="224"/>
        <v>0</v>
      </c>
      <c r="P300" s="104">
        <v>0</v>
      </c>
      <c r="Q300" s="105">
        <f t="shared" si="225"/>
        <v>0</v>
      </c>
      <c r="R300" s="106">
        <v>0</v>
      </c>
      <c r="S300" s="107">
        <f t="shared" si="226"/>
        <v>0</v>
      </c>
      <c r="V300" s="108">
        <f t="shared" si="230"/>
        <v>1</v>
      </c>
      <c r="W300" s="1">
        <f t="shared" si="231"/>
        <v>0</v>
      </c>
    </row>
    <row r="301" spans="1:23" x14ac:dyDescent="0.25">
      <c r="A301" s="6" t="s">
        <v>373</v>
      </c>
      <c r="B301" s="6" t="s">
        <v>374</v>
      </c>
      <c r="C301" s="6" t="s">
        <v>15</v>
      </c>
      <c r="D301" s="16"/>
      <c r="E301" s="22" t="s">
        <v>16</v>
      </c>
      <c r="F301" s="16"/>
      <c r="G301" s="20"/>
      <c r="J301" s="98">
        <v>0</v>
      </c>
      <c r="K301" s="99">
        <f t="shared" si="223"/>
        <v>0</v>
      </c>
      <c r="L301" s="100">
        <v>1</v>
      </c>
      <c r="M301" s="101">
        <f t="shared" si="227"/>
        <v>0</v>
      </c>
      <c r="N301" s="102">
        <v>0</v>
      </c>
      <c r="O301" s="103">
        <f t="shared" si="224"/>
        <v>0</v>
      </c>
      <c r="P301" s="104">
        <v>0</v>
      </c>
      <c r="Q301" s="105">
        <f t="shared" si="225"/>
        <v>0</v>
      </c>
      <c r="R301" s="106">
        <v>0</v>
      </c>
      <c r="S301" s="107">
        <f t="shared" si="226"/>
        <v>0</v>
      </c>
      <c r="V301" s="108">
        <f t="shared" si="230"/>
        <v>1</v>
      </c>
      <c r="W301" s="1">
        <f t="shared" si="231"/>
        <v>0</v>
      </c>
    </row>
    <row r="302" spans="1:23" x14ac:dyDescent="0.25">
      <c r="A302" s="6" t="s">
        <v>375</v>
      </c>
      <c r="B302" s="6" t="s">
        <v>362</v>
      </c>
      <c r="C302" s="6" t="s">
        <v>15</v>
      </c>
      <c r="D302" s="16"/>
      <c r="E302" s="22" t="s">
        <v>16</v>
      </c>
      <c r="F302" s="16"/>
      <c r="G302" s="20"/>
      <c r="J302" s="98">
        <v>0</v>
      </c>
      <c r="K302" s="99">
        <f t="shared" si="223"/>
        <v>0</v>
      </c>
      <c r="L302" s="100">
        <v>1</v>
      </c>
      <c r="M302" s="101">
        <f t="shared" si="227"/>
        <v>0</v>
      </c>
      <c r="N302" s="102">
        <v>0</v>
      </c>
      <c r="O302" s="103">
        <f t="shared" ref="O302" si="238">$G302*N302</f>
        <v>0</v>
      </c>
      <c r="P302" s="104">
        <v>0</v>
      </c>
      <c r="Q302" s="105">
        <f t="shared" ref="Q302" si="239">$G302*P302</f>
        <v>0</v>
      </c>
      <c r="R302" s="106">
        <v>0</v>
      </c>
      <c r="S302" s="107">
        <f t="shared" si="226"/>
        <v>0</v>
      </c>
      <c r="V302" s="108">
        <f t="shared" si="230"/>
        <v>1</v>
      </c>
      <c r="W302" s="1">
        <f t="shared" si="231"/>
        <v>0</v>
      </c>
    </row>
    <row r="303" spans="1:23" x14ac:dyDescent="0.25">
      <c r="A303" s="7"/>
      <c r="B303" s="7"/>
      <c r="C303" s="7"/>
      <c r="D303" s="15"/>
      <c r="E303" s="7"/>
      <c r="F303" s="15"/>
      <c r="G303" s="19"/>
      <c r="J303" s="98"/>
      <c r="K303" s="99"/>
      <c r="L303" s="100"/>
      <c r="M303" s="101"/>
      <c r="N303" s="102"/>
      <c r="O303" s="103"/>
      <c r="P303" s="104"/>
      <c r="Q303" s="105"/>
      <c r="R303" s="106"/>
      <c r="S303" s="107"/>
      <c r="V303" s="108">
        <f t="shared" si="230"/>
        <v>0</v>
      </c>
      <c r="W303" s="1">
        <f t="shared" si="231"/>
        <v>0</v>
      </c>
    </row>
    <row r="304" spans="1:23" x14ac:dyDescent="0.25">
      <c r="A304" s="6" t="s">
        <v>376</v>
      </c>
      <c r="B304" s="11" t="s">
        <v>324</v>
      </c>
      <c r="C304" s="7"/>
      <c r="D304" s="15"/>
      <c r="E304" s="7"/>
      <c r="F304" s="15"/>
      <c r="G304" s="19"/>
      <c r="J304" s="98"/>
      <c r="K304" s="99"/>
      <c r="L304" s="100"/>
      <c r="M304" s="101"/>
      <c r="N304" s="102"/>
      <c r="O304" s="103"/>
      <c r="P304" s="104"/>
      <c r="Q304" s="105"/>
      <c r="R304" s="106"/>
      <c r="S304" s="107"/>
      <c r="V304" s="108">
        <f t="shared" si="230"/>
        <v>0</v>
      </c>
      <c r="W304" s="1">
        <f t="shared" si="231"/>
        <v>0</v>
      </c>
    </row>
    <row r="305" spans="1:23" x14ac:dyDescent="0.25">
      <c r="A305" s="6" t="s">
        <v>377</v>
      </c>
      <c r="B305" s="6" t="s">
        <v>339</v>
      </c>
      <c r="C305" s="6" t="s">
        <v>15</v>
      </c>
      <c r="D305" s="16"/>
      <c r="E305" s="22" t="s">
        <v>16</v>
      </c>
      <c r="F305" s="16"/>
      <c r="G305" s="20"/>
      <c r="J305" s="98">
        <v>0</v>
      </c>
      <c r="K305" s="99">
        <f t="shared" si="223"/>
        <v>0</v>
      </c>
      <c r="L305" s="100">
        <v>1</v>
      </c>
      <c r="M305" s="101">
        <f t="shared" si="227"/>
        <v>0</v>
      </c>
      <c r="N305" s="102">
        <v>0</v>
      </c>
      <c r="O305" s="103">
        <f t="shared" ref="O305" si="240">$G305*N305</f>
        <v>0</v>
      </c>
      <c r="P305" s="104">
        <v>0</v>
      </c>
      <c r="Q305" s="105">
        <f t="shared" ref="Q305" si="241">$G305*P305</f>
        <v>0</v>
      </c>
      <c r="R305" s="106">
        <v>0</v>
      </c>
      <c r="S305" s="107">
        <f t="shared" si="226"/>
        <v>0</v>
      </c>
      <c r="V305" s="108">
        <f t="shared" si="230"/>
        <v>1</v>
      </c>
      <c r="W305" s="1">
        <f t="shared" si="231"/>
        <v>0</v>
      </c>
    </row>
    <row r="306" spans="1:23" x14ac:dyDescent="0.25">
      <c r="A306" s="7"/>
      <c r="B306" s="7"/>
      <c r="C306" s="7"/>
      <c r="D306" s="15"/>
      <c r="E306" s="7"/>
      <c r="F306" s="15"/>
      <c r="G306" s="19"/>
      <c r="J306" s="98"/>
      <c r="K306" s="99"/>
      <c r="L306" s="100"/>
      <c r="M306" s="101"/>
      <c r="N306" s="102"/>
      <c r="O306" s="103"/>
      <c r="P306" s="104"/>
      <c r="Q306" s="105"/>
      <c r="R306" s="106"/>
      <c r="S306" s="107"/>
      <c r="V306" s="108">
        <f t="shared" si="230"/>
        <v>0</v>
      </c>
      <c r="W306" s="1">
        <f t="shared" si="231"/>
        <v>0</v>
      </c>
    </row>
    <row r="307" spans="1:23" x14ac:dyDescent="0.25">
      <c r="A307" s="6" t="s">
        <v>378</v>
      </c>
      <c r="B307" s="11" t="s">
        <v>330</v>
      </c>
      <c r="C307" s="7"/>
      <c r="D307" s="15"/>
      <c r="E307" s="7"/>
      <c r="F307" s="15"/>
      <c r="G307" s="19"/>
      <c r="J307" s="98"/>
      <c r="K307" s="99"/>
      <c r="L307" s="100"/>
      <c r="M307" s="101"/>
      <c r="N307" s="102"/>
      <c r="O307" s="103"/>
      <c r="P307" s="104"/>
      <c r="Q307" s="105"/>
      <c r="R307" s="106"/>
      <c r="S307" s="107"/>
      <c r="V307" s="108">
        <f t="shared" si="230"/>
        <v>0</v>
      </c>
      <c r="W307" s="1">
        <f t="shared" si="231"/>
        <v>0</v>
      </c>
    </row>
    <row r="308" spans="1:23" x14ac:dyDescent="0.25">
      <c r="A308" s="6" t="s">
        <v>379</v>
      </c>
      <c r="B308" s="6" t="s">
        <v>332</v>
      </c>
      <c r="C308" s="6" t="s">
        <v>333</v>
      </c>
      <c r="D308" s="16"/>
      <c r="E308" s="22" t="s">
        <v>4</v>
      </c>
      <c r="F308" s="16"/>
      <c r="G308" s="20"/>
      <c r="J308" s="98">
        <v>0</v>
      </c>
      <c r="K308" s="99">
        <f t="shared" si="223"/>
        <v>0</v>
      </c>
      <c r="L308" s="100">
        <v>1</v>
      </c>
      <c r="M308" s="101">
        <f t="shared" si="227"/>
        <v>0</v>
      </c>
      <c r="N308" s="102">
        <v>0</v>
      </c>
      <c r="O308" s="103">
        <f t="shared" ref="O308" si="242">$G308*N308</f>
        <v>0</v>
      </c>
      <c r="P308" s="104">
        <v>0</v>
      </c>
      <c r="Q308" s="105">
        <f t="shared" ref="Q308" si="243">$G308*P308</f>
        <v>0</v>
      </c>
      <c r="R308" s="106">
        <v>0</v>
      </c>
      <c r="S308" s="107">
        <f t="shared" si="226"/>
        <v>0</v>
      </c>
      <c r="V308" s="108">
        <f t="shared" si="230"/>
        <v>1</v>
      </c>
      <c r="W308" s="1">
        <f t="shared" si="231"/>
        <v>0</v>
      </c>
    </row>
    <row r="309" spans="1:23" x14ac:dyDescent="0.25">
      <c r="A309" s="6" t="s">
        <v>380</v>
      </c>
      <c r="B309" s="6" t="s">
        <v>343</v>
      </c>
      <c r="C309" s="6" t="s">
        <v>63</v>
      </c>
      <c r="D309" s="16"/>
      <c r="E309" s="22" t="s">
        <v>4</v>
      </c>
      <c r="F309" s="16"/>
      <c r="G309" s="20"/>
      <c r="J309" s="98">
        <v>0</v>
      </c>
      <c r="K309" s="99">
        <f t="shared" si="223"/>
        <v>0</v>
      </c>
      <c r="L309" s="100">
        <v>1</v>
      </c>
      <c r="M309" s="101">
        <f t="shared" si="227"/>
        <v>0</v>
      </c>
      <c r="N309" s="102">
        <v>0</v>
      </c>
      <c r="O309" s="103">
        <f t="shared" si="224"/>
        <v>0</v>
      </c>
      <c r="P309" s="104">
        <v>0</v>
      </c>
      <c r="Q309" s="105">
        <f t="shared" si="225"/>
        <v>0</v>
      </c>
      <c r="R309" s="106">
        <v>0</v>
      </c>
      <c r="S309" s="107">
        <f t="shared" si="226"/>
        <v>0</v>
      </c>
      <c r="V309" s="108">
        <f t="shared" si="230"/>
        <v>1</v>
      </c>
      <c r="W309" s="1">
        <f t="shared" si="231"/>
        <v>0</v>
      </c>
    </row>
    <row r="310" spans="1:23" x14ac:dyDescent="0.25">
      <c r="A310" s="6" t="s">
        <v>381</v>
      </c>
      <c r="B310" s="6" t="s">
        <v>345</v>
      </c>
      <c r="C310" s="6" t="s">
        <v>63</v>
      </c>
      <c r="D310" s="16"/>
      <c r="E310" s="22" t="s">
        <v>4</v>
      </c>
      <c r="F310" s="16"/>
      <c r="G310" s="20"/>
      <c r="J310" s="98">
        <v>0</v>
      </c>
      <c r="K310" s="99">
        <f t="shared" si="223"/>
        <v>0</v>
      </c>
      <c r="L310" s="100">
        <v>1</v>
      </c>
      <c r="M310" s="101">
        <f t="shared" si="227"/>
        <v>0</v>
      </c>
      <c r="N310" s="102">
        <v>0</v>
      </c>
      <c r="O310" s="103">
        <f t="shared" si="224"/>
        <v>0</v>
      </c>
      <c r="P310" s="104">
        <v>0</v>
      </c>
      <c r="Q310" s="105">
        <f t="shared" si="225"/>
        <v>0</v>
      </c>
      <c r="R310" s="106">
        <v>0</v>
      </c>
      <c r="S310" s="107">
        <f t="shared" si="226"/>
        <v>0</v>
      </c>
      <c r="V310" s="108">
        <f t="shared" si="230"/>
        <v>1</v>
      </c>
      <c r="W310" s="1">
        <f t="shared" si="231"/>
        <v>0</v>
      </c>
    </row>
    <row r="311" spans="1:23" x14ac:dyDescent="0.25">
      <c r="A311" s="7"/>
      <c r="B311" s="7"/>
      <c r="C311" s="7"/>
      <c r="D311" s="15"/>
      <c r="E311" s="7"/>
      <c r="F311" s="15"/>
      <c r="G311" s="19"/>
      <c r="J311" s="98"/>
      <c r="K311" s="99"/>
      <c r="L311" s="100"/>
      <c r="M311" s="101"/>
      <c r="N311" s="102"/>
      <c r="O311" s="103"/>
      <c r="P311" s="104"/>
      <c r="Q311" s="105"/>
      <c r="R311" s="106"/>
      <c r="S311" s="107"/>
      <c r="V311" s="108">
        <f t="shared" si="230"/>
        <v>0</v>
      </c>
      <c r="W311" s="1">
        <f t="shared" si="231"/>
        <v>0</v>
      </c>
    </row>
    <row r="312" spans="1:23" x14ac:dyDescent="0.25">
      <c r="A312" s="6" t="s">
        <v>382</v>
      </c>
      <c r="B312" s="10" t="s">
        <v>135</v>
      </c>
      <c r="C312" s="7"/>
      <c r="D312" s="15"/>
      <c r="E312" s="7"/>
      <c r="F312" s="15"/>
      <c r="G312" s="19"/>
      <c r="J312" s="98"/>
      <c r="K312" s="99"/>
      <c r="L312" s="100"/>
      <c r="M312" s="101"/>
      <c r="N312" s="102"/>
      <c r="O312" s="103"/>
      <c r="P312" s="104"/>
      <c r="Q312" s="105"/>
      <c r="R312" s="106"/>
      <c r="S312" s="107"/>
      <c r="V312" s="108">
        <f t="shared" si="230"/>
        <v>0</v>
      </c>
      <c r="W312" s="1">
        <f t="shared" si="231"/>
        <v>0</v>
      </c>
    </row>
    <row r="313" spans="1:23" x14ac:dyDescent="0.25">
      <c r="A313" s="6" t="s">
        <v>383</v>
      </c>
      <c r="B313" s="11" t="s">
        <v>228</v>
      </c>
      <c r="C313" s="7"/>
      <c r="D313" s="15"/>
      <c r="E313" s="7"/>
      <c r="F313" s="15"/>
      <c r="G313" s="19"/>
      <c r="J313" s="98"/>
      <c r="K313" s="99"/>
      <c r="L313" s="100"/>
      <c r="M313" s="101"/>
      <c r="N313" s="102"/>
      <c r="O313" s="103"/>
      <c r="P313" s="104"/>
      <c r="Q313" s="105"/>
      <c r="R313" s="106"/>
      <c r="S313" s="107"/>
      <c r="V313" s="108">
        <f t="shared" si="230"/>
        <v>0</v>
      </c>
      <c r="W313" s="1">
        <f t="shared" si="231"/>
        <v>0</v>
      </c>
    </row>
    <row r="314" spans="1:23" x14ac:dyDescent="0.25">
      <c r="A314" s="6" t="s">
        <v>384</v>
      </c>
      <c r="B314" s="6" t="s">
        <v>385</v>
      </c>
      <c r="C314" s="6" t="s">
        <v>15</v>
      </c>
      <c r="D314" s="16"/>
      <c r="E314" s="22" t="s">
        <v>16</v>
      </c>
      <c r="F314" s="16"/>
      <c r="G314" s="20"/>
      <c r="J314" s="98">
        <v>0</v>
      </c>
      <c r="K314" s="99">
        <f t="shared" si="223"/>
        <v>0</v>
      </c>
      <c r="L314" s="100">
        <v>1</v>
      </c>
      <c r="M314" s="101">
        <f t="shared" si="227"/>
        <v>0</v>
      </c>
      <c r="N314" s="102">
        <v>0</v>
      </c>
      <c r="O314" s="103">
        <f t="shared" ref="O314" si="244">$G314*N314</f>
        <v>0</v>
      </c>
      <c r="P314" s="104">
        <v>0</v>
      </c>
      <c r="Q314" s="105">
        <f t="shared" ref="Q314" si="245">$G314*P314</f>
        <v>0</v>
      </c>
      <c r="R314" s="106">
        <v>0</v>
      </c>
      <c r="S314" s="107">
        <f t="shared" si="226"/>
        <v>0</v>
      </c>
      <c r="V314" s="108">
        <f t="shared" si="230"/>
        <v>1</v>
      </c>
      <c r="W314" s="1">
        <f t="shared" si="231"/>
        <v>0</v>
      </c>
    </row>
    <row r="315" spans="1:23" x14ac:dyDescent="0.25">
      <c r="A315" s="6" t="s">
        <v>386</v>
      </c>
      <c r="B315" s="6" t="s">
        <v>232</v>
      </c>
      <c r="C315" s="6" t="s">
        <v>15</v>
      </c>
      <c r="D315" s="16"/>
      <c r="E315" s="22" t="s">
        <v>16</v>
      </c>
      <c r="F315" s="16"/>
      <c r="G315" s="20"/>
      <c r="J315" s="98">
        <v>0</v>
      </c>
      <c r="K315" s="99">
        <f t="shared" si="223"/>
        <v>0</v>
      </c>
      <c r="L315" s="100">
        <v>1</v>
      </c>
      <c r="M315" s="101">
        <f t="shared" si="227"/>
        <v>0</v>
      </c>
      <c r="N315" s="102">
        <v>0</v>
      </c>
      <c r="O315" s="103">
        <f t="shared" si="224"/>
        <v>0</v>
      </c>
      <c r="P315" s="104">
        <v>0</v>
      </c>
      <c r="Q315" s="105">
        <f t="shared" si="225"/>
        <v>0</v>
      </c>
      <c r="R315" s="106">
        <v>0</v>
      </c>
      <c r="S315" s="107">
        <f t="shared" si="226"/>
        <v>0</v>
      </c>
      <c r="V315" s="108">
        <f t="shared" si="230"/>
        <v>1</v>
      </c>
      <c r="W315" s="1">
        <f t="shared" si="231"/>
        <v>0</v>
      </c>
    </row>
    <row r="316" spans="1:23" x14ac:dyDescent="0.25">
      <c r="A316" s="6" t="s">
        <v>387</v>
      </c>
      <c r="B316" s="6" t="s">
        <v>388</v>
      </c>
      <c r="C316" s="6" t="s">
        <v>15</v>
      </c>
      <c r="D316" s="16"/>
      <c r="E316" s="22" t="s">
        <v>16</v>
      </c>
      <c r="F316" s="16"/>
      <c r="G316" s="20"/>
      <c r="J316" s="98">
        <v>0</v>
      </c>
      <c r="K316" s="99">
        <f t="shared" si="223"/>
        <v>0</v>
      </c>
      <c r="L316" s="100">
        <v>1</v>
      </c>
      <c r="M316" s="101">
        <f t="shared" si="227"/>
        <v>0</v>
      </c>
      <c r="N316" s="102">
        <v>0</v>
      </c>
      <c r="O316" s="103">
        <f t="shared" si="224"/>
        <v>0</v>
      </c>
      <c r="P316" s="104">
        <v>0</v>
      </c>
      <c r="Q316" s="105">
        <f t="shared" si="225"/>
        <v>0</v>
      </c>
      <c r="R316" s="106">
        <v>0</v>
      </c>
      <c r="S316" s="107">
        <f t="shared" si="226"/>
        <v>0</v>
      </c>
      <c r="V316" s="108">
        <f t="shared" si="230"/>
        <v>1</v>
      </c>
      <c r="W316" s="1">
        <f t="shared" si="231"/>
        <v>0</v>
      </c>
    </row>
    <row r="317" spans="1:23" x14ac:dyDescent="0.25">
      <c r="A317" s="6" t="s">
        <v>389</v>
      </c>
      <c r="B317" s="6" t="s">
        <v>318</v>
      </c>
      <c r="C317" s="6" t="s">
        <v>15</v>
      </c>
      <c r="D317" s="16"/>
      <c r="E317" s="22" t="s">
        <v>16</v>
      </c>
      <c r="F317" s="16"/>
      <c r="G317" s="20"/>
      <c r="J317" s="98">
        <v>0</v>
      </c>
      <c r="K317" s="99">
        <f t="shared" si="223"/>
        <v>0</v>
      </c>
      <c r="L317" s="100">
        <v>1</v>
      </c>
      <c r="M317" s="101">
        <f t="shared" si="227"/>
        <v>0</v>
      </c>
      <c r="N317" s="102">
        <v>0</v>
      </c>
      <c r="O317" s="103">
        <f t="shared" ref="O317" si="246">$G317*N317</f>
        <v>0</v>
      </c>
      <c r="P317" s="104">
        <v>0</v>
      </c>
      <c r="Q317" s="105">
        <f t="shared" ref="Q317" si="247">$G317*P317</f>
        <v>0</v>
      </c>
      <c r="R317" s="106">
        <v>0</v>
      </c>
      <c r="S317" s="107">
        <f t="shared" si="226"/>
        <v>0</v>
      </c>
      <c r="V317" s="108">
        <f t="shared" si="230"/>
        <v>1</v>
      </c>
      <c r="W317" s="1">
        <f t="shared" si="231"/>
        <v>0</v>
      </c>
    </row>
    <row r="318" spans="1:23" x14ac:dyDescent="0.25">
      <c r="A318" s="7"/>
      <c r="B318" s="7"/>
      <c r="C318" s="7"/>
      <c r="D318" s="15"/>
      <c r="E318" s="7"/>
      <c r="F318" s="15"/>
      <c r="G318" s="19"/>
      <c r="J318" s="98"/>
      <c r="K318" s="99"/>
      <c r="L318" s="100"/>
      <c r="M318" s="101"/>
      <c r="N318" s="102"/>
      <c r="O318" s="103"/>
      <c r="P318" s="104"/>
      <c r="Q318" s="105"/>
      <c r="R318" s="106"/>
      <c r="S318" s="107"/>
      <c r="V318" s="108">
        <f t="shared" si="230"/>
        <v>0</v>
      </c>
      <c r="W318" s="1">
        <f t="shared" si="231"/>
        <v>0</v>
      </c>
    </row>
    <row r="319" spans="1:23" x14ac:dyDescent="0.25">
      <c r="A319" s="6" t="s">
        <v>390</v>
      </c>
      <c r="B319" s="11" t="s">
        <v>324</v>
      </c>
      <c r="C319" s="7"/>
      <c r="D319" s="15"/>
      <c r="E319" s="7"/>
      <c r="F319" s="15"/>
      <c r="G319" s="19"/>
      <c r="J319" s="98"/>
      <c r="K319" s="99"/>
      <c r="L319" s="100"/>
      <c r="M319" s="101"/>
      <c r="N319" s="102"/>
      <c r="O319" s="103"/>
      <c r="P319" s="104"/>
      <c r="Q319" s="105"/>
      <c r="R319" s="106"/>
      <c r="S319" s="107"/>
      <c r="V319" s="108">
        <f t="shared" si="230"/>
        <v>0</v>
      </c>
      <c r="W319" s="1">
        <f t="shared" si="231"/>
        <v>0</v>
      </c>
    </row>
    <row r="320" spans="1:23" x14ac:dyDescent="0.25">
      <c r="A320" s="6" t="s">
        <v>391</v>
      </c>
      <c r="B320" s="6" t="s">
        <v>339</v>
      </c>
      <c r="C320" s="6" t="s">
        <v>15</v>
      </c>
      <c r="D320" s="16"/>
      <c r="E320" s="22" t="s">
        <v>16</v>
      </c>
      <c r="F320" s="16"/>
      <c r="G320" s="20"/>
      <c r="J320" s="98">
        <v>0</v>
      </c>
      <c r="K320" s="99">
        <f t="shared" si="223"/>
        <v>0</v>
      </c>
      <c r="L320" s="100">
        <v>1</v>
      </c>
      <c r="M320" s="101">
        <f t="shared" si="227"/>
        <v>0</v>
      </c>
      <c r="N320" s="102">
        <v>0</v>
      </c>
      <c r="O320" s="103">
        <f t="shared" ref="O320" si="248">$G320*N320</f>
        <v>0</v>
      </c>
      <c r="P320" s="104">
        <v>0</v>
      </c>
      <c r="Q320" s="105">
        <f t="shared" ref="Q320" si="249">$G320*P320</f>
        <v>0</v>
      </c>
      <c r="R320" s="106">
        <v>0</v>
      </c>
      <c r="S320" s="107">
        <f t="shared" si="226"/>
        <v>0</v>
      </c>
      <c r="V320" s="108">
        <f t="shared" si="230"/>
        <v>1</v>
      </c>
      <c r="W320" s="1">
        <f t="shared" si="231"/>
        <v>0</v>
      </c>
    </row>
    <row r="321" spans="1:23" x14ac:dyDescent="0.25">
      <c r="A321" s="6" t="s">
        <v>392</v>
      </c>
      <c r="B321" s="6" t="s">
        <v>393</v>
      </c>
      <c r="C321" s="6" t="s">
        <v>15</v>
      </c>
      <c r="D321" s="16"/>
      <c r="E321" s="22" t="s">
        <v>16</v>
      </c>
      <c r="F321" s="16"/>
      <c r="G321" s="20"/>
      <c r="J321" s="98">
        <v>0</v>
      </c>
      <c r="K321" s="99">
        <f t="shared" si="223"/>
        <v>0</v>
      </c>
      <c r="L321" s="100">
        <v>1</v>
      </c>
      <c r="M321" s="101">
        <f t="shared" si="227"/>
        <v>0</v>
      </c>
      <c r="N321" s="102">
        <v>0</v>
      </c>
      <c r="O321" s="103">
        <f t="shared" si="224"/>
        <v>0</v>
      </c>
      <c r="P321" s="104">
        <v>0</v>
      </c>
      <c r="Q321" s="105">
        <f t="shared" si="225"/>
        <v>0</v>
      </c>
      <c r="R321" s="106">
        <v>0</v>
      </c>
      <c r="S321" s="107">
        <f t="shared" si="226"/>
        <v>0</v>
      </c>
      <c r="V321" s="108">
        <f t="shared" si="230"/>
        <v>1</v>
      </c>
      <c r="W321" s="1">
        <f t="shared" si="231"/>
        <v>0</v>
      </c>
    </row>
    <row r="322" spans="1:23" x14ac:dyDescent="0.25">
      <c r="A322" s="7"/>
      <c r="B322" s="7"/>
      <c r="C322" s="7"/>
      <c r="D322" s="15"/>
      <c r="E322" s="7"/>
      <c r="F322" s="15"/>
      <c r="G322" s="19"/>
      <c r="J322" s="98"/>
      <c r="K322" s="99"/>
      <c r="L322" s="100"/>
      <c r="M322" s="101"/>
      <c r="N322" s="102"/>
      <c r="O322" s="103"/>
      <c r="P322" s="104"/>
      <c r="Q322" s="105"/>
      <c r="R322" s="106"/>
      <c r="S322" s="107"/>
      <c r="V322" s="108">
        <f t="shared" si="230"/>
        <v>0</v>
      </c>
      <c r="W322" s="1">
        <f t="shared" si="231"/>
        <v>0</v>
      </c>
    </row>
    <row r="323" spans="1:23" x14ac:dyDescent="0.25">
      <c r="A323" s="6" t="s">
        <v>394</v>
      </c>
      <c r="B323" s="11" t="s">
        <v>330</v>
      </c>
      <c r="C323" s="7"/>
      <c r="D323" s="15"/>
      <c r="E323" s="7"/>
      <c r="F323" s="15"/>
      <c r="G323" s="19"/>
      <c r="J323" s="98"/>
      <c r="K323" s="99"/>
      <c r="L323" s="100"/>
      <c r="M323" s="101"/>
      <c r="N323" s="102"/>
      <c r="O323" s="103"/>
      <c r="P323" s="104"/>
      <c r="Q323" s="105"/>
      <c r="R323" s="106"/>
      <c r="S323" s="107"/>
      <c r="V323" s="108">
        <f t="shared" si="230"/>
        <v>0</v>
      </c>
      <c r="W323" s="1">
        <f t="shared" si="231"/>
        <v>0</v>
      </c>
    </row>
    <row r="324" spans="1:23" x14ac:dyDescent="0.25">
      <c r="A324" s="6" t="s">
        <v>395</v>
      </c>
      <c r="B324" s="6" t="s">
        <v>332</v>
      </c>
      <c r="C324" s="6" t="s">
        <v>333</v>
      </c>
      <c r="D324" s="16"/>
      <c r="E324" s="22" t="s">
        <v>4</v>
      </c>
      <c r="F324" s="16"/>
      <c r="G324" s="20"/>
      <c r="J324" s="98">
        <v>0</v>
      </c>
      <c r="K324" s="99">
        <f t="shared" si="223"/>
        <v>0</v>
      </c>
      <c r="L324" s="100">
        <v>1</v>
      </c>
      <c r="M324" s="101">
        <f t="shared" si="227"/>
        <v>0</v>
      </c>
      <c r="N324" s="102">
        <v>0</v>
      </c>
      <c r="O324" s="103">
        <f t="shared" si="224"/>
        <v>0</v>
      </c>
      <c r="P324" s="104">
        <v>0</v>
      </c>
      <c r="Q324" s="105">
        <f t="shared" si="225"/>
        <v>0</v>
      </c>
      <c r="R324" s="106">
        <v>0</v>
      </c>
      <c r="S324" s="107">
        <f t="shared" si="226"/>
        <v>0</v>
      </c>
      <c r="V324" s="108">
        <f t="shared" si="230"/>
        <v>1</v>
      </c>
      <c r="W324" s="1">
        <f t="shared" si="231"/>
        <v>0</v>
      </c>
    </row>
    <row r="325" spans="1:23" x14ac:dyDescent="0.25">
      <c r="A325" s="6" t="s">
        <v>396</v>
      </c>
      <c r="B325" s="6" t="s">
        <v>397</v>
      </c>
      <c r="C325" s="6" t="s">
        <v>63</v>
      </c>
      <c r="D325" s="16"/>
      <c r="E325" s="22" t="s">
        <v>4</v>
      </c>
      <c r="F325" s="16"/>
      <c r="G325" s="20"/>
      <c r="J325" s="98">
        <v>0</v>
      </c>
      <c r="K325" s="99">
        <f t="shared" si="223"/>
        <v>0</v>
      </c>
      <c r="L325" s="100">
        <v>1</v>
      </c>
      <c r="M325" s="101">
        <f t="shared" si="227"/>
        <v>0</v>
      </c>
      <c r="N325" s="102">
        <v>0</v>
      </c>
      <c r="O325" s="103">
        <f t="shared" si="224"/>
        <v>0</v>
      </c>
      <c r="P325" s="104">
        <v>0</v>
      </c>
      <c r="Q325" s="105">
        <f t="shared" si="225"/>
        <v>0</v>
      </c>
      <c r="R325" s="106">
        <v>0</v>
      </c>
      <c r="S325" s="107">
        <f t="shared" si="226"/>
        <v>0</v>
      </c>
      <c r="V325" s="108">
        <f t="shared" si="230"/>
        <v>1</v>
      </c>
      <c r="W325" s="1">
        <f t="shared" si="231"/>
        <v>0</v>
      </c>
    </row>
    <row r="326" spans="1:23" x14ac:dyDescent="0.25">
      <c r="A326" s="6" t="s">
        <v>398</v>
      </c>
      <c r="B326" s="6" t="s">
        <v>399</v>
      </c>
      <c r="C326" s="6" t="s">
        <v>63</v>
      </c>
      <c r="D326" s="16"/>
      <c r="E326" s="22" t="s">
        <v>4</v>
      </c>
      <c r="F326" s="16"/>
      <c r="G326" s="20"/>
      <c r="J326" s="98">
        <v>0</v>
      </c>
      <c r="K326" s="99">
        <f t="shared" ref="K326:K353" si="250">$G326*J326</f>
        <v>0</v>
      </c>
      <c r="L326" s="100">
        <v>1</v>
      </c>
      <c r="M326" s="101">
        <f t="shared" si="227"/>
        <v>0</v>
      </c>
      <c r="N326" s="102">
        <v>0</v>
      </c>
      <c r="O326" s="103">
        <f t="shared" ref="O326:O340" si="251">$G326*N326</f>
        <v>0</v>
      </c>
      <c r="P326" s="104">
        <v>0</v>
      </c>
      <c r="Q326" s="105">
        <f t="shared" ref="Q326:Q340" si="252">$G326*P326</f>
        <v>0</v>
      </c>
      <c r="R326" s="106">
        <v>0</v>
      </c>
      <c r="S326" s="107">
        <f t="shared" ref="S326:S353" si="253">$G326*R326</f>
        <v>0</v>
      </c>
      <c r="V326" s="108">
        <f t="shared" si="230"/>
        <v>1</v>
      </c>
      <c r="W326" s="1">
        <f t="shared" si="231"/>
        <v>0</v>
      </c>
    </row>
    <row r="327" spans="1:23" x14ac:dyDescent="0.25">
      <c r="A327" s="6" t="s">
        <v>400</v>
      </c>
      <c r="B327" s="6" t="s">
        <v>343</v>
      </c>
      <c r="C327" s="6" t="s">
        <v>63</v>
      </c>
      <c r="D327" s="16"/>
      <c r="E327" s="22" t="s">
        <v>4</v>
      </c>
      <c r="F327" s="16"/>
      <c r="G327" s="20"/>
      <c r="J327" s="98">
        <v>0</v>
      </c>
      <c r="K327" s="99">
        <f t="shared" si="250"/>
        <v>0</v>
      </c>
      <c r="L327" s="100">
        <v>1</v>
      </c>
      <c r="M327" s="101">
        <f t="shared" si="227"/>
        <v>0</v>
      </c>
      <c r="N327" s="102">
        <v>0</v>
      </c>
      <c r="O327" s="103">
        <f t="shared" si="251"/>
        <v>0</v>
      </c>
      <c r="P327" s="104">
        <v>0</v>
      </c>
      <c r="Q327" s="105">
        <f t="shared" si="252"/>
        <v>0</v>
      </c>
      <c r="R327" s="106">
        <v>0</v>
      </c>
      <c r="S327" s="107">
        <f t="shared" si="253"/>
        <v>0</v>
      </c>
      <c r="V327" s="108">
        <f t="shared" si="230"/>
        <v>1</v>
      </c>
      <c r="W327" s="1">
        <f t="shared" si="231"/>
        <v>0</v>
      </c>
    </row>
    <row r="328" spans="1:23" x14ac:dyDescent="0.25">
      <c r="A328" s="6" t="s">
        <v>401</v>
      </c>
      <c r="B328" s="6" t="s">
        <v>402</v>
      </c>
      <c r="C328" s="6" t="s">
        <v>63</v>
      </c>
      <c r="D328" s="16"/>
      <c r="E328" s="22" t="s">
        <v>4</v>
      </c>
      <c r="F328" s="16"/>
      <c r="G328" s="20"/>
      <c r="J328" s="98">
        <v>0</v>
      </c>
      <c r="K328" s="99">
        <f t="shared" si="250"/>
        <v>0</v>
      </c>
      <c r="L328" s="100">
        <v>1</v>
      </c>
      <c r="M328" s="101">
        <f t="shared" si="227"/>
        <v>0</v>
      </c>
      <c r="N328" s="102">
        <v>0</v>
      </c>
      <c r="O328" s="103">
        <f t="shared" si="251"/>
        <v>0</v>
      </c>
      <c r="P328" s="104">
        <v>0</v>
      </c>
      <c r="Q328" s="105">
        <f t="shared" si="252"/>
        <v>0</v>
      </c>
      <c r="R328" s="106">
        <v>0</v>
      </c>
      <c r="S328" s="107">
        <f t="shared" si="253"/>
        <v>0</v>
      </c>
      <c r="V328" s="108">
        <f t="shared" si="230"/>
        <v>1</v>
      </c>
      <c r="W328" s="1">
        <f t="shared" si="231"/>
        <v>0</v>
      </c>
    </row>
    <row r="329" spans="1:23" x14ac:dyDescent="0.25">
      <c r="A329" s="6" t="s">
        <v>403</v>
      </c>
      <c r="B329" s="6" t="s">
        <v>404</v>
      </c>
      <c r="C329" s="6" t="s">
        <v>63</v>
      </c>
      <c r="D329" s="16"/>
      <c r="E329" s="22" t="s">
        <v>4</v>
      </c>
      <c r="F329" s="16"/>
      <c r="G329" s="20"/>
      <c r="J329" s="98">
        <v>0</v>
      </c>
      <c r="K329" s="99">
        <f t="shared" si="250"/>
        <v>0</v>
      </c>
      <c r="L329" s="100">
        <v>1</v>
      </c>
      <c r="M329" s="101">
        <f t="shared" ref="M329:M353" si="254">G329*L329</f>
        <v>0</v>
      </c>
      <c r="N329" s="102">
        <v>0</v>
      </c>
      <c r="O329" s="103">
        <f t="shared" ref="O329" si="255">$G329*N329</f>
        <v>0</v>
      </c>
      <c r="P329" s="104">
        <v>0</v>
      </c>
      <c r="Q329" s="105">
        <f t="shared" ref="Q329" si="256">$G329*P329</f>
        <v>0</v>
      </c>
      <c r="R329" s="106">
        <v>0</v>
      </c>
      <c r="S329" s="107">
        <f t="shared" si="253"/>
        <v>0</v>
      </c>
      <c r="V329" s="108">
        <f t="shared" si="230"/>
        <v>1</v>
      </c>
      <c r="W329" s="1">
        <f t="shared" si="231"/>
        <v>0</v>
      </c>
    </row>
    <row r="330" spans="1:23" x14ac:dyDescent="0.25">
      <c r="A330" s="6" t="s">
        <v>405</v>
      </c>
      <c r="B330" s="6" t="s">
        <v>406</v>
      </c>
      <c r="C330" s="6" t="s">
        <v>63</v>
      </c>
      <c r="D330" s="16"/>
      <c r="E330" s="22" t="s">
        <v>4</v>
      </c>
      <c r="F330" s="16"/>
      <c r="G330" s="20"/>
      <c r="J330" s="98">
        <v>0</v>
      </c>
      <c r="K330" s="99">
        <f t="shared" si="250"/>
        <v>0</v>
      </c>
      <c r="L330" s="100">
        <v>1</v>
      </c>
      <c r="M330" s="101">
        <f t="shared" si="254"/>
        <v>0</v>
      </c>
      <c r="N330" s="102">
        <v>0</v>
      </c>
      <c r="O330" s="103">
        <f t="shared" si="251"/>
        <v>0</v>
      </c>
      <c r="P330" s="104">
        <v>0</v>
      </c>
      <c r="Q330" s="105">
        <f t="shared" si="252"/>
        <v>0</v>
      </c>
      <c r="R330" s="106">
        <v>0</v>
      </c>
      <c r="S330" s="107">
        <f t="shared" si="253"/>
        <v>0</v>
      </c>
      <c r="V330" s="108">
        <f t="shared" si="230"/>
        <v>1</v>
      </c>
      <c r="W330" s="1">
        <f t="shared" si="231"/>
        <v>0</v>
      </c>
    </row>
    <row r="331" spans="1:23" x14ac:dyDescent="0.25">
      <c r="A331" s="6" t="s">
        <v>407</v>
      </c>
      <c r="B331" s="6" t="s">
        <v>408</v>
      </c>
      <c r="C331" s="6" t="s">
        <v>63</v>
      </c>
      <c r="D331" s="16"/>
      <c r="E331" s="22" t="s">
        <v>4</v>
      </c>
      <c r="F331" s="16"/>
      <c r="G331" s="20"/>
      <c r="J331" s="98">
        <v>0</v>
      </c>
      <c r="K331" s="99">
        <f t="shared" si="250"/>
        <v>0</v>
      </c>
      <c r="L331" s="100">
        <v>1</v>
      </c>
      <c r="M331" s="101">
        <f t="shared" si="254"/>
        <v>0</v>
      </c>
      <c r="N331" s="102">
        <v>0</v>
      </c>
      <c r="O331" s="103">
        <f t="shared" si="251"/>
        <v>0</v>
      </c>
      <c r="P331" s="104">
        <v>0</v>
      </c>
      <c r="Q331" s="105">
        <f t="shared" si="252"/>
        <v>0</v>
      </c>
      <c r="R331" s="106">
        <v>0</v>
      </c>
      <c r="S331" s="107">
        <f t="shared" si="253"/>
        <v>0</v>
      </c>
      <c r="V331" s="108">
        <f t="shared" si="230"/>
        <v>1</v>
      </c>
      <c r="W331" s="1">
        <f t="shared" si="231"/>
        <v>0</v>
      </c>
    </row>
    <row r="332" spans="1:23" x14ac:dyDescent="0.25">
      <c r="A332" s="6" t="s">
        <v>409</v>
      </c>
      <c r="B332" s="6" t="s">
        <v>410</v>
      </c>
      <c r="C332" s="6" t="s">
        <v>63</v>
      </c>
      <c r="D332" s="16"/>
      <c r="E332" s="22" t="s">
        <v>4</v>
      </c>
      <c r="F332" s="16"/>
      <c r="G332" s="20"/>
      <c r="J332" s="98">
        <v>0</v>
      </c>
      <c r="K332" s="99">
        <f t="shared" si="250"/>
        <v>0</v>
      </c>
      <c r="L332" s="100">
        <v>1</v>
      </c>
      <c r="M332" s="101">
        <f t="shared" si="254"/>
        <v>0</v>
      </c>
      <c r="N332" s="102">
        <v>0</v>
      </c>
      <c r="O332" s="103">
        <f t="shared" ref="O332" si="257">$G332*N332</f>
        <v>0</v>
      </c>
      <c r="P332" s="104">
        <v>0</v>
      </c>
      <c r="Q332" s="105">
        <f t="shared" ref="Q332" si="258">$G332*P332</f>
        <v>0</v>
      </c>
      <c r="R332" s="106">
        <v>0</v>
      </c>
      <c r="S332" s="107">
        <f t="shared" si="253"/>
        <v>0</v>
      </c>
      <c r="V332" s="108">
        <f t="shared" si="230"/>
        <v>1</v>
      </c>
      <c r="W332" s="1">
        <f t="shared" si="231"/>
        <v>0</v>
      </c>
    </row>
    <row r="333" spans="1:23" x14ac:dyDescent="0.25">
      <c r="A333" s="7"/>
      <c r="B333" s="7"/>
      <c r="C333" s="7"/>
      <c r="D333" s="15"/>
      <c r="E333" s="7"/>
      <c r="F333" s="15"/>
      <c r="G333" s="19"/>
      <c r="J333" s="98"/>
      <c r="K333" s="99"/>
      <c r="L333" s="100"/>
      <c r="M333" s="101"/>
      <c r="N333" s="102"/>
      <c r="O333" s="103"/>
      <c r="P333" s="104"/>
      <c r="Q333" s="105"/>
      <c r="R333" s="106"/>
      <c r="S333" s="107"/>
      <c r="V333" s="108">
        <f t="shared" si="230"/>
        <v>0</v>
      </c>
      <c r="W333" s="1">
        <f t="shared" si="231"/>
        <v>0</v>
      </c>
    </row>
    <row r="334" spans="1:23" x14ac:dyDescent="0.25">
      <c r="A334" s="6" t="s">
        <v>411</v>
      </c>
      <c r="B334" s="10" t="s">
        <v>148</v>
      </c>
      <c r="C334" s="7"/>
      <c r="D334" s="15"/>
      <c r="E334" s="7"/>
      <c r="F334" s="15"/>
      <c r="G334" s="19"/>
      <c r="J334" s="98"/>
      <c r="K334" s="99"/>
      <c r="L334" s="100"/>
      <c r="M334" s="101"/>
      <c r="N334" s="102"/>
      <c r="O334" s="103"/>
      <c r="P334" s="104"/>
      <c r="Q334" s="105"/>
      <c r="R334" s="106"/>
      <c r="S334" s="107"/>
      <c r="V334" s="108">
        <f t="shared" ref="V334:V397" si="259">J334+L334+N334+P334+R334</f>
        <v>0</v>
      </c>
      <c r="W334" s="1">
        <f t="shared" ref="W334:W397" si="260">(K334+M334+O334+Q334+S334)-G334</f>
        <v>0</v>
      </c>
    </row>
    <row r="335" spans="1:23" x14ac:dyDescent="0.25">
      <c r="A335" s="6" t="s">
        <v>412</v>
      </c>
      <c r="B335" s="11" t="s">
        <v>228</v>
      </c>
      <c r="C335" s="7"/>
      <c r="D335" s="15"/>
      <c r="E335" s="7"/>
      <c r="F335" s="15"/>
      <c r="G335" s="19"/>
      <c r="J335" s="98"/>
      <c r="K335" s="99"/>
      <c r="L335" s="100"/>
      <c r="M335" s="101"/>
      <c r="N335" s="102"/>
      <c r="O335" s="103"/>
      <c r="P335" s="104"/>
      <c r="Q335" s="105"/>
      <c r="R335" s="106"/>
      <c r="S335" s="107"/>
      <c r="V335" s="108">
        <f t="shared" si="259"/>
        <v>0</v>
      </c>
      <c r="W335" s="1">
        <f t="shared" si="260"/>
        <v>0</v>
      </c>
    </row>
    <row r="336" spans="1:23" x14ac:dyDescent="0.25">
      <c r="A336" s="6" t="s">
        <v>413</v>
      </c>
      <c r="B336" s="6" t="s">
        <v>414</v>
      </c>
      <c r="C336" s="6" t="s">
        <v>15</v>
      </c>
      <c r="D336" s="16"/>
      <c r="E336" s="22" t="s">
        <v>16</v>
      </c>
      <c r="F336" s="16"/>
      <c r="G336" s="20"/>
      <c r="J336" s="98">
        <v>0</v>
      </c>
      <c r="K336" s="99">
        <f t="shared" si="250"/>
        <v>0</v>
      </c>
      <c r="L336" s="100">
        <v>1</v>
      </c>
      <c r="M336" s="101">
        <f t="shared" si="254"/>
        <v>0</v>
      </c>
      <c r="N336" s="102">
        <v>0</v>
      </c>
      <c r="O336" s="103">
        <f t="shared" si="251"/>
        <v>0</v>
      </c>
      <c r="P336" s="104">
        <v>0</v>
      </c>
      <c r="Q336" s="105">
        <f t="shared" si="252"/>
        <v>0</v>
      </c>
      <c r="R336" s="106">
        <v>0</v>
      </c>
      <c r="S336" s="107">
        <f t="shared" si="253"/>
        <v>0</v>
      </c>
      <c r="V336" s="108">
        <f t="shared" si="259"/>
        <v>1</v>
      </c>
      <c r="W336" s="1">
        <f t="shared" si="260"/>
        <v>0</v>
      </c>
    </row>
    <row r="337" spans="1:23" x14ac:dyDescent="0.25">
      <c r="A337" s="6" t="s">
        <v>415</v>
      </c>
      <c r="B337" s="6" t="s">
        <v>318</v>
      </c>
      <c r="C337" s="6" t="s">
        <v>15</v>
      </c>
      <c r="D337" s="16"/>
      <c r="E337" s="22" t="s">
        <v>16</v>
      </c>
      <c r="F337" s="16"/>
      <c r="G337" s="20"/>
      <c r="J337" s="98">
        <v>0</v>
      </c>
      <c r="K337" s="99">
        <f t="shared" si="250"/>
        <v>0</v>
      </c>
      <c r="L337" s="100">
        <v>1</v>
      </c>
      <c r="M337" s="101">
        <f t="shared" si="254"/>
        <v>0</v>
      </c>
      <c r="N337" s="102">
        <v>0</v>
      </c>
      <c r="O337" s="103">
        <f t="shared" si="251"/>
        <v>0</v>
      </c>
      <c r="P337" s="104">
        <v>0</v>
      </c>
      <c r="Q337" s="105">
        <f t="shared" si="252"/>
        <v>0</v>
      </c>
      <c r="R337" s="106">
        <v>0</v>
      </c>
      <c r="S337" s="107">
        <f t="shared" si="253"/>
        <v>0</v>
      </c>
      <c r="V337" s="108">
        <f t="shared" si="259"/>
        <v>1</v>
      </c>
      <c r="W337" s="1">
        <f t="shared" si="260"/>
        <v>0</v>
      </c>
    </row>
    <row r="338" spans="1:23" x14ac:dyDescent="0.25">
      <c r="A338" s="7"/>
      <c r="B338" s="7"/>
      <c r="C338" s="7"/>
      <c r="D338" s="15"/>
      <c r="E338" s="7"/>
      <c r="F338" s="15"/>
      <c r="G338" s="19"/>
      <c r="J338" s="98"/>
      <c r="K338" s="99"/>
      <c r="L338" s="100"/>
      <c r="M338" s="101"/>
      <c r="N338" s="102"/>
      <c r="O338" s="103"/>
      <c r="P338" s="104"/>
      <c r="Q338" s="105"/>
      <c r="R338" s="106"/>
      <c r="S338" s="107"/>
      <c r="V338" s="108">
        <f t="shared" si="259"/>
        <v>0</v>
      </c>
      <c r="W338" s="1">
        <f t="shared" si="260"/>
        <v>0</v>
      </c>
    </row>
    <row r="339" spans="1:23" x14ac:dyDescent="0.25">
      <c r="A339" s="6" t="s">
        <v>416</v>
      </c>
      <c r="B339" s="11" t="s">
        <v>324</v>
      </c>
      <c r="C339" s="7"/>
      <c r="D339" s="15"/>
      <c r="E339" s="7"/>
      <c r="F339" s="15"/>
      <c r="G339" s="19"/>
      <c r="J339" s="98"/>
      <c r="K339" s="99"/>
      <c r="L339" s="100"/>
      <c r="M339" s="101"/>
      <c r="N339" s="102"/>
      <c r="O339" s="103"/>
      <c r="P339" s="104"/>
      <c r="Q339" s="105"/>
      <c r="R339" s="106"/>
      <c r="S339" s="107"/>
      <c r="V339" s="108">
        <f t="shared" si="259"/>
        <v>0</v>
      </c>
      <c r="W339" s="1">
        <f t="shared" si="260"/>
        <v>0</v>
      </c>
    </row>
    <row r="340" spans="1:23" x14ac:dyDescent="0.25">
      <c r="A340" s="6" t="s">
        <v>417</v>
      </c>
      <c r="B340" s="6" t="s">
        <v>339</v>
      </c>
      <c r="C340" s="6" t="s">
        <v>15</v>
      </c>
      <c r="D340" s="16"/>
      <c r="E340" s="22" t="s">
        <v>16</v>
      </c>
      <c r="F340" s="16"/>
      <c r="G340" s="20"/>
      <c r="J340" s="98">
        <v>0</v>
      </c>
      <c r="K340" s="99">
        <f t="shared" si="250"/>
        <v>0</v>
      </c>
      <c r="L340" s="100">
        <v>1</v>
      </c>
      <c r="M340" s="101">
        <f t="shared" si="254"/>
        <v>0</v>
      </c>
      <c r="N340" s="102">
        <v>0</v>
      </c>
      <c r="O340" s="103">
        <f t="shared" si="251"/>
        <v>0</v>
      </c>
      <c r="P340" s="104">
        <v>0</v>
      </c>
      <c r="Q340" s="105">
        <f t="shared" si="252"/>
        <v>0</v>
      </c>
      <c r="R340" s="106">
        <v>0</v>
      </c>
      <c r="S340" s="107">
        <f t="shared" si="253"/>
        <v>0</v>
      </c>
      <c r="V340" s="108">
        <f t="shared" si="259"/>
        <v>1</v>
      </c>
      <c r="W340" s="1">
        <f t="shared" si="260"/>
        <v>0</v>
      </c>
    </row>
    <row r="341" spans="1:23" x14ac:dyDescent="0.25">
      <c r="A341" s="6" t="s">
        <v>418</v>
      </c>
      <c r="B341" s="6" t="s">
        <v>393</v>
      </c>
      <c r="C341" s="6" t="s">
        <v>15</v>
      </c>
      <c r="D341" s="16"/>
      <c r="E341" s="22" t="s">
        <v>16</v>
      </c>
      <c r="F341" s="16"/>
      <c r="G341" s="20"/>
      <c r="J341" s="98">
        <v>0</v>
      </c>
      <c r="K341" s="99">
        <f t="shared" si="250"/>
        <v>0</v>
      </c>
      <c r="L341" s="100">
        <v>1</v>
      </c>
      <c r="M341" s="101">
        <f t="shared" si="254"/>
        <v>0</v>
      </c>
      <c r="N341" s="102">
        <v>0</v>
      </c>
      <c r="O341" s="103">
        <f t="shared" ref="O341:O352" si="261">$G341*N341</f>
        <v>0</v>
      </c>
      <c r="P341" s="104">
        <v>0</v>
      </c>
      <c r="Q341" s="105">
        <f t="shared" ref="Q341:Q352" si="262">$G341*P341</f>
        <v>0</v>
      </c>
      <c r="R341" s="106">
        <v>0</v>
      </c>
      <c r="S341" s="107">
        <f t="shared" si="253"/>
        <v>0</v>
      </c>
      <c r="V341" s="108">
        <f t="shared" si="259"/>
        <v>1</v>
      </c>
      <c r="W341" s="1">
        <f t="shared" si="260"/>
        <v>0</v>
      </c>
    </row>
    <row r="342" spans="1:23" x14ac:dyDescent="0.25">
      <c r="A342" s="6" t="s">
        <v>419</v>
      </c>
      <c r="B342" s="6" t="s">
        <v>420</v>
      </c>
      <c r="C342" s="6" t="s">
        <v>15</v>
      </c>
      <c r="D342" s="16"/>
      <c r="E342" s="22" t="s">
        <v>16</v>
      </c>
      <c r="F342" s="16"/>
      <c r="G342" s="20"/>
      <c r="J342" s="98">
        <v>1</v>
      </c>
      <c r="K342" s="99">
        <f t="shared" si="250"/>
        <v>0</v>
      </c>
      <c r="L342" s="100">
        <v>0</v>
      </c>
      <c r="M342" s="101">
        <f t="shared" si="254"/>
        <v>0</v>
      </c>
      <c r="N342" s="102">
        <v>0</v>
      </c>
      <c r="O342" s="103">
        <f t="shared" si="261"/>
        <v>0</v>
      </c>
      <c r="P342" s="104">
        <v>0</v>
      </c>
      <c r="Q342" s="105">
        <f t="shared" si="262"/>
        <v>0</v>
      </c>
      <c r="R342" s="106">
        <v>0</v>
      </c>
      <c r="S342" s="107">
        <f t="shared" si="253"/>
        <v>0</v>
      </c>
      <c r="V342" s="108">
        <f t="shared" si="259"/>
        <v>1</v>
      </c>
      <c r="W342" s="1">
        <f t="shared" si="260"/>
        <v>0</v>
      </c>
    </row>
    <row r="343" spans="1:23" x14ac:dyDescent="0.25">
      <c r="A343" s="7"/>
      <c r="B343" s="7"/>
      <c r="C343" s="7"/>
      <c r="D343" s="15"/>
      <c r="E343" s="7"/>
      <c r="F343" s="15"/>
      <c r="G343" s="19"/>
      <c r="J343" s="98"/>
      <c r="K343" s="99"/>
      <c r="L343" s="100"/>
      <c r="M343" s="101"/>
      <c r="N343" s="102"/>
      <c r="O343" s="103"/>
      <c r="P343" s="104"/>
      <c r="Q343" s="105"/>
      <c r="R343" s="106"/>
      <c r="S343" s="107"/>
      <c r="V343" s="108">
        <f t="shared" si="259"/>
        <v>0</v>
      </c>
      <c r="W343" s="1">
        <f t="shared" si="260"/>
        <v>0</v>
      </c>
    </row>
    <row r="344" spans="1:23" x14ac:dyDescent="0.25">
      <c r="A344" s="6" t="s">
        <v>421</v>
      </c>
      <c r="B344" s="11" t="s">
        <v>330</v>
      </c>
      <c r="C344" s="7"/>
      <c r="D344" s="15"/>
      <c r="E344" s="7"/>
      <c r="F344" s="15"/>
      <c r="G344" s="19"/>
      <c r="J344" s="98"/>
      <c r="K344" s="99"/>
      <c r="L344" s="100"/>
      <c r="M344" s="101"/>
      <c r="N344" s="102"/>
      <c r="O344" s="103"/>
      <c r="P344" s="104"/>
      <c r="Q344" s="105"/>
      <c r="R344" s="106"/>
      <c r="S344" s="107"/>
      <c r="V344" s="108">
        <f t="shared" si="259"/>
        <v>0</v>
      </c>
      <c r="W344" s="1">
        <f t="shared" si="260"/>
        <v>0</v>
      </c>
    </row>
    <row r="345" spans="1:23" x14ac:dyDescent="0.25">
      <c r="A345" s="6" t="s">
        <v>422</v>
      </c>
      <c r="B345" s="6" t="s">
        <v>332</v>
      </c>
      <c r="C345" s="6" t="s">
        <v>333</v>
      </c>
      <c r="D345" s="16"/>
      <c r="E345" s="22" t="s">
        <v>4</v>
      </c>
      <c r="F345" s="16"/>
      <c r="G345" s="20"/>
      <c r="J345" s="98">
        <v>0</v>
      </c>
      <c r="K345" s="99">
        <f t="shared" si="250"/>
        <v>0</v>
      </c>
      <c r="L345" s="100">
        <v>1</v>
      </c>
      <c r="M345" s="101">
        <f t="shared" si="254"/>
        <v>0</v>
      </c>
      <c r="N345" s="102">
        <v>0</v>
      </c>
      <c r="O345" s="103">
        <f t="shared" si="261"/>
        <v>0</v>
      </c>
      <c r="P345" s="104">
        <v>0</v>
      </c>
      <c r="Q345" s="105">
        <f t="shared" si="262"/>
        <v>0</v>
      </c>
      <c r="R345" s="106">
        <v>0</v>
      </c>
      <c r="S345" s="107">
        <f t="shared" si="253"/>
        <v>0</v>
      </c>
      <c r="V345" s="108">
        <f t="shared" si="259"/>
        <v>1</v>
      </c>
      <c r="W345" s="1">
        <f t="shared" si="260"/>
        <v>0</v>
      </c>
    </row>
    <row r="346" spans="1:23" x14ac:dyDescent="0.25">
      <c r="A346" s="6" t="s">
        <v>423</v>
      </c>
      <c r="B346" s="6" t="s">
        <v>424</v>
      </c>
      <c r="C346" s="6" t="s">
        <v>63</v>
      </c>
      <c r="D346" s="16"/>
      <c r="E346" s="22" t="s">
        <v>4</v>
      </c>
      <c r="F346" s="16"/>
      <c r="G346" s="20"/>
      <c r="J346" s="98">
        <v>0</v>
      </c>
      <c r="K346" s="99">
        <f t="shared" si="250"/>
        <v>0</v>
      </c>
      <c r="L346" s="100">
        <v>1</v>
      </c>
      <c r="M346" s="101">
        <f t="shared" si="254"/>
        <v>0</v>
      </c>
      <c r="N346" s="102">
        <v>0</v>
      </c>
      <c r="O346" s="103">
        <f t="shared" si="261"/>
        <v>0</v>
      </c>
      <c r="P346" s="104">
        <v>0</v>
      </c>
      <c r="Q346" s="105">
        <f t="shared" si="262"/>
        <v>0</v>
      </c>
      <c r="R346" s="106">
        <v>0</v>
      </c>
      <c r="S346" s="107">
        <f t="shared" si="253"/>
        <v>0</v>
      </c>
      <c r="V346" s="108">
        <f t="shared" si="259"/>
        <v>1</v>
      </c>
      <c r="W346" s="1">
        <f t="shared" si="260"/>
        <v>0</v>
      </c>
    </row>
    <row r="347" spans="1:23" x14ac:dyDescent="0.25">
      <c r="A347" s="6" t="s">
        <v>425</v>
      </c>
      <c r="B347" s="6" t="s">
        <v>426</v>
      </c>
      <c r="C347" s="6" t="s">
        <v>63</v>
      </c>
      <c r="D347" s="16"/>
      <c r="E347" s="22" t="s">
        <v>4</v>
      </c>
      <c r="F347" s="16"/>
      <c r="G347" s="20"/>
      <c r="J347" s="98">
        <v>0</v>
      </c>
      <c r="K347" s="99">
        <f t="shared" si="250"/>
        <v>0</v>
      </c>
      <c r="L347" s="100">
        <v>1</v>
      </c>
      <c r="M347" s="101">
        <f t="shared" si="254"/>
        <v>0</v>
      </c>
      <c r="N347" s="102">
        <v>0</v>
      </c>
      <c r="O347" s="103">
        <f t="shared" ref="O347" si="263">$G347*N347</f>
        <v>0</v>
      </c>
      <c r="P347" s="104">
        <v>0</v>
      </c>
      <c r="Q347" s="105">
        <f t="shared" ref="Q347" si="264">$G347*P347</f>
        <v>0</v>
      </c>
      <c r="R347" s="106">
        <v>0</v>
      </c>
      <c r="S347" s="107">
        <f t="shared" si="253"/>
        <v>0</v>
      </c>
      <c r="V347" s="108">
        <f t="shared" si="259"/>
        <v>1</v>
      </c>
      <c r="W347" s="1">
        <f t="shared" si="260"/>
        <v>0</v>
      </c>
    </row>
    <row r="348" spans="1:23" x14ac:dyDescent="0.25">
      <c r="A348" s="6" t="s">
        <v>427</v>
      </c>
      <c r="B348" s="6" t="s">
        <v>426</v>
      </c>
      <c r="C348" s="6" t="s">
        <v>63</v>
      </c>
      <c r="D348" s="16"/>
      <c r="E348" s="22" t="s">
        <v>4</v>
      </c>
      <c r="F348" s="16"/>
      <c r="G348" s="20"/>
      <c r="J348" s="98">
        <v>0</v>
      </c>
      <c r="K348" s="99">
        <f t="shared" si="250"/>
        <v>0</v>
      </c>
      <c r="L348" s="100">
        <v>1</v>
      </c>
      <c r="M348" s="101">
        <f t="shared" si="254"/>
        <v>0</v>
      </c>
      <c r="N348" s="102">
        <v>0</v>
      </c>
      <c r="O348" s="103">
        <f t="shared" si="261"/>
        <v>0</v>
      </c>
      <c r="P348" s="104">
        <v>0</v>
      </c>
      <c r="Q348" s="105">
        <f t="shared" si="262"/>
        <v>0</v>
      </c>
      <c r="R348" s="106">
        <v>0</v>
      </c>
      <c r="S348" s="107">
        <f t="shared" si="253"/>
        <v>0</v>
      </c>
      <c r="V348" s="108">
        <f t="shared" si="259"/>
        <v>1</v>
      </c>
      <c r="W348" s="1">
        <f t="shared" si="260"/>
        <v>0</v>
      </c>
    </row>
    <row r="349" spans="1:23" x14ac:dyDescent="0.25">
      <c r="A349" s="6" t="s">
        <v>428</v>
      </c>
      <c r="B349" s="6" t="s">
        <v>429</v>
      </c>
      <c r="C349" s="6" t="s">
        <v>63</v>
      </c>
      <c r="D349" s="16"/>
      <c r="E349" s="22" t="s">
        <v>4</v>
      </c>
      <c r="F349" s="16"/>
      <c r="G349" s="20"/>
      <c r="J349" s="98">
        <v>0</v>
      </c>
      <c r="K349" s="99">
        <f t="shared" si="250"/>
        <v>0</v>
      </c>
      <c r="L349" s="100">
        <v>1</v>
      </c>
      <c r="M349" s="101">
        <f t="shared" si="254"/>
        <v>0</v>
      </c>
      <c r="N349" s="102">
        <v>0</v>
      </c>
      <c r="O349" s="103">
        <f t="shared" si="261"/>
        <v>0</v>
      </c>
      <c r="P349" s="104">
        <v>0</v>
      </c>
      <c r="Q349" s="105">
        <f t="shared" si="262"/>
        <v>0</v>
      </c>
      <c r="R349" s="106">
        <v>0</v>
      </c>
      <c r="S349" s="107">
        <f t="shared" si="253"/>
        <v>0</v>
      </c>
      <c r="V349" s="108">
        <f t="shared" si="259"/>
        <v>1</v>
      </c>
      <c r="W349" s="1">
        <f t="shared" si="260"/>
        <v>0</v>
      </c>
    </row>
    <row r="350" spans="1:23" x14ac:dyDescent="0.25">
      <c r="A350" s="6" t="s">
        <v>430</v>
      </c>
      <c r="B350" s="6" t="s">
        <v>431</v>
      </c>
      <c r="C350" s="6" t="s">
        <v>63</v>
      </c>
      <c r="D350" s="16"/>
      <c r="E350" s="22" t="s">
        <v>4</v>
      </c>
      <c r="F350" s="16"/>
      <c r="G350" s="20"/>
      <c r="J350" s="98">
        <v>0</v>
      </c>
      <c r="K350" s="99">
        <f t="shared" si="250"/>
        <v>0</v>
      </c>
      <c r="L350" s="100">
        <v>1</v>
      </c>
      <c r="M350" s="101">
        <f t="shared" si="254"/>
        <v>0</v>
      </c>
      <c r="N350" s="102">
        <v>0</v>
      </c>
      <c r="O350" s="103">
        <f t="shared" ref="O350" si="265">$G350*N350</f>
        <v>0</v>
      </c>
      <c r="P350" s="104">
        <v>0</v>
      </c>
      <c r="Q350" s="105">
        <f t="shared" ref="Q350" si="266">$G350*P350</f>
        <v>0</v>
      </c>
      <c r="R350" s="106">
        <v>0</v>
      </c>
      <c r="S350" s="107">
        <f t="shared" si="253"/>
        <v>0</v>
      </c>
      <c r="V350" s="108">
        <f t="shared" si="259"/>
        <v>1</v>
      </c>
      <c r="W350" s="1">
        <f t="shared" si="260"/>
        <v>0</v>
      </c>
    </row>
    <row r="351" spans="1:23" x14ac:dyDescent="0.25">
      <c r="A351" s="6" t="s">
        <v>432</v>
      </c>
      <c r="B351" s="6" t="s">
        <v>433</v>
      </c>
      <c r="C351" s="6" t="s">
        <v>63</v>
      </c>
      <c r="D351" s="16"/>
      <c r="E351" s="22" t="s">
        <v>4</v>
      </c>
      <c r="F351" s="16"/>
      <c r="G351" s="20"/>
      <c r="J351" s="98">
        <v>0</v>
      </c>
      <c r="K351" s="99">
        <f t="shared" si="250"/>
        <v>0</v>
      </c>
      <c r="L351" s="100">
        <v>1</v>
      </c>
      <c r="M351" s="101">
        <f t="shared" si="254"/>
        <v>0</v>
      </c>
      <c r="N351" s="102">
        <v>0</v>
      </c>
      <c r="O351" s="103">
        <f t="shared" si="261"/>
        <v>0</v>
      </c>
      <c r="P351" s="104">
        <v>0</v>
      </c>
      <c r="Q351" s="105">
        <f t="shared" si="262"/>
        <v>0</v>
      </c>
      <c r="R351" s="106">
        <v>0</v>
      </c>
      <c r="S351" s="107">
        <f t="shared" si="253"/>
        <v>0</v>
      </c>
      <c r="V351" s="108">
        <f t="shared" si="259"/>
        <v>1</v>
      </c>
      <c r="W351" s="1">
        <f t="shared" si="260"/>
        <v>0</v>
      </c>
    </row>
    <row r="352" spans="1:23" x14ac:dyDescent="0.25">
      <c r="A352" s="6" t="s">
        <v>434</v>
      </c>
      <c r="B352" s="6" t="s">
        <v>435</v>
      </c>
      <c r="C352" s="6" t="s">
        <v>63</v>
      </c>
      <c r="D352" s="16"/>
      <c r="E352" s="22" t="s">
        <v>4</v>
      </c>
      <c r="F352" s="16"/>
      <c r="G352" s="20"/>
      <c r="J352" s="98">
        <v>0</v>
      </c>
      <c r="K352" s="99">
        <f t="shared" si="250"/>
        <v>0</v>
      </c>
      <c r="L352" s="100">
        <v>1</v>
      </c>
      <c r="M352" s="101">
        <f t="shared" si="254"/>
        <v>0</v>
      </c>
      <c r="N352" s="102">
        <v>0</v>
      </c>
      <c r="O352" s="103">
        <f t="shared" si="261"/>
        <v>0</v>
      </c>
      <c r="P352" s="104">
        <v>0</v>
      </c>
      <c r="Q352" s="105">
        <f t="shared" si="262"/>
        <v>0</v>
      </c>
      <c r="R352" s="106">
        <v>0</v>
      </c>
      <c r="S352" s="107">
        <f t="shared" si="253"/>
        <v>0</v>
      </c>
      <c r="V352" s="108">
        <f t="shared" si="259"/>
        <v>1</v>
      </c>
      <c r="W352" s="1">
        <f t="shared" si="260"/>
        <v>0</v>
      </c>
    </row>
    <row r="353" spans="1:23" x14ac:dyDescent="0.25">
      <c r="A353" s="6" t="s">
        <v>436</v>
      </c>
      <c r="B353" s="6" t="s">
        <v>437</v>
      </c>
      <c r="C353" s="6" t="s">
        <v>63</v>
      </c>
      <c r="D353" s="16"/>
      <c r="E353" s="22" t="s">
        <v>4</v>
      </c>
      <c r="F353" s="16"/>
      <c r="G353" s="20"/>
      <c r="J353" s="98">
        <v>0</v>
      </c>
      <c r="K353" s="99">
        <f t="shared" si="250"/>
        <v>0</v>
      </c>
      <c r="L353" s="100">
        <v>1</v>
      </c>
      <c r="M353" s="101">
        <f t="shared" si="254"/>
        <v>0</v>
      </c>
      <c r="N353" s="102">
        <v>0</v>
      </c>
      <c r="O353" s="103">
        <f t="shared" ref="O353" si="267">$G353*N353</f>
        <v>0</v>
      </c>
      <c r="P353" s="104">
        <v>0</v>
      </c>
      <c r="Q353" s="105">
        <f t="shared" ref="Q353" si="268">$G353*P353</f>
        <v>0</v>
      </c>
      <c r="R353" s="106">
        <v>0</v>
      </c>
      <c r="S353" s="107">
        <f t="shared" si="253"/>
        <v>0</v>
      </c>
      <c r="V353" s="108">
        <f t="shared" si="259"/>
        <v>1</v>
      </c>
      <c r="W353" s="1">
        <f t="shared" si="260"/>
        <v>0</v>
      </c>
    </row>
    <row r="354" spans="1:23" x14ac:dyDescent="0.25">
      <c r="A354" s="7"/>
      <c r="B354" s="7"/>
      <c r="C354" s="7"/>
      <c r="D354" s="15"/>
      <c r="E354" s="7"/>
      <c r="F354" s="15"/>
      <c r="G354" s="19"/>
      <c r="J354" s="60"/>
      <c r="K354" s="61"/>
      <c r="L354" s="70"/>
      <c r="M354" s="71"/>
      <c r="N354" s="94"/>
      <c r="O354" s="95"/>
      <c r="P354" s="78"/>
      <c r="Q354" s="79"/>
      <c r="R354" s="86"/>
      <c r="S354" s="87"/>
      <c r="V354" s="108">
        <f t="shared" si="259"/>
        <v>0</v>
      </c>
      <c r="W354" s="1">
        <f t="shared" si="260"/>
        <v>0</v>
      </c>
    </row>
    <row r="355" spans="1:23" x14ac:dyDescent="0.25">
      <c r="A355" s="6" t="s">
        <v>438</v>
      </c>
      <c r="B355" s="10" t="s">
        <v>161</v>
      </c>
      <c r="C355" s="7"/>
      <c r="D355" s="15"/>
      <c r="E355" s="7"/>
      <c r="F355" s="15"/>
      <c r="G355" s="19"/>
      <c r="J355" s="60"/>
      <c r="K355" s="61"/>
      <c r="L355" s="70"/>
      <c r="M355" s="71"/>
      <c r="N355" s="94"/>
      <c r="O355" s="95"/>
      <c r="P355" s="78"/>
      <c r="Q355" s="79"/>
      <c r="R355" s="86"/>
      <c r="S355" s="87"/>
      <c r="V355" s="108">
        <f t="shared" si="259"/>
        <v>0</v>
      </c>
      <c r="W355" s="1">
        <f t="shared" si="260"/>
        <v>0</v>
      </c>
    </row>
    <row r="356" spans="1:23" x14ac:dyDescent="0.25">
      <c r="A356" s="6" t="s">
        <v>439</v>
      </c>
      <c r="B356" s="11" t="s">
        <v>228</v>
      </c>
      <c r="C356" s="7"/>
      <c r="D356" s="15"/>
      <c r="E356" s="7"/>
      <c r="F356" s="15"/>
      <c r="G356" s="19"/>
      <c r="J356" s="60"/>
      <c r="K356" s="61"/>
      <c r="L356" s="70"/>
      <c r="M356" s="71"/>
      <c r="N356" s="94"/>
      <c r="O356" s="95"/>
      <c r="P356" s="78"/>
      <c r="Q356" s="79"/>
      <c r="R356" s="86"/>
      <c r="S356" s="87"/>
      <c r="V356" s="108">
        <f t="shared" si="259"/>
        <v>0</v>
      </c>
      <c r="W356" s="1">
        <f t="shared" si="260"/>
        <v>0</v>
      </c>
    </row>
    <row r="357" spans="1:23" x14ac:dyDescent="0.25">
      <c r="A357" s="6" t="s">
        <v>440</v>
      </c>
      <c r="B357" s="6" t="s">
        <v>441</v>
      </c>
      <c r="C357" s="6" t="s">
        <v>15</v>
      </c>
      <c r="D357" s="16"/>
      <c r="E357" s="22" t="s">
        <v>16</v>
      </c>
      <c r="F357" s="16"/>
      <c r="G357" s="20"/>
      <c r="J357" s="98">
        <v>0</v>
      </c>
      <c r="K357" s="99">
        <f t="shared" ref="K357" si="269">$G357*J357</f>
        <v>0</v>
      </c>
      <c r="L357" s="100">
        <v>1</v>
      </c>
      <c r="M357" s="101">
        <f t="shared" ref="M357" si="270">G357*L357</f>
        <v>0</v>
      </c>
      <c r="N357" s="102">
        <v>0</v>
      </c>
      <c r="O357" s="103">
        <f t="shared" ref="O357" si="271">$G357*N357</f>
        <v>0</v>
      </c>
      <c r="P357" s="104">
        <v>0</v>
      </c>
      <c r="Q357" s="105">
        <f t="shared" ref="Q357" si="272">$G357*P357</f>
        <v>0</v>
      </c>
      <c r="R357" s="106">
        <v>0</v>
      </c>
      <c r="S357" s="107">
        <f t="shared" ref="S357" si="273">$G357*R357</f>
        <v>0</v>
      </c>
      <c r="V357" s="108">
        <f t="shared" si="259"/>
        <v>1</v>
      </c>
      <c r="W357" s="1">
        <f t="shared" si="260"/>
        <v>0</v>
      </c>
    </row>
    <row r="358" spans="1:23" x14ac:dyDescent="0.25">
      <c r="A358" s="7"/>
      <c r="B358" s="7"/>
      <c r="C358" s="7"/>
      <c r="D358" s="15"/>
      <c r="E358" s="7"/>
      <c r="F358" s="15"/>
      <c r="G358" s="19"/>
      <c r="J358" s="60"/>
      <c r="K358" s="61"/>
      <c r="L358" s="70"/>
      <c r="M358" s="71"/>
      <c r="N358" s="94"/>
      <c r="O358" s="95"/>
      <c r="P358" s="78"/>
      <c r="Q358" s="79"/>
      <c r="R358" s="86"/>
      <c r="S358" s="87"/>
      <c r="V358" s="108">
        <f t="shared" si="259"/>
        <v>0</v>
      </c>
      <c r="W358" s="1">
        <f t="shared" si="260"/>
        <v>0</v>
      </c>
    </row>
    <row r="359" spans="1:23" x14ac:dyDescent="0.25">
      <c r="A359" s="6" t="s">
        <v>442</v>
      </c>
      <c r="B359" s="11" t="s">
        <v>324</v>
      </c>
      <c r="C359" s="7"/>
      <c r="D359" s="15"/>
      <c r="E359" s="7"/>
      <c r="F359" s="15"/>
      <c r="G359" s="19"/>
      <c r="J359" s="60"/>
      <c r="K359" s="61"/>
      <c r="L359" s="70"/>
      <c r="M359" s="71"/>
      <c r="N359" s="94"/>
      <c r="O359" s="95"/>
      <c r="P359" s="78"/>
      <c r="Q359" s="79"/>
      <c r="R359" s="86"/>
      <c r="S359" s="87"/>
      <c r="V359" s="108">
        <f t="shared" si="259"/>
        <v>0</v>
      </c>
      <c r="W359" s="1">
        <f t="shared" si="260"/>
        <v>0</v>
      </c>
    </row>
    <row r="360" spans="1:23" x14ac:dyDescent="0.25">
      <c r="A360" s="7"/>
      <c r="B360" s="7"/>
      <c r="C360" s="7"/>
      <c r="D360" s="15"/>
      <c r="E360" s="7"/>
      <c r="F360" s="15"/>
      <c r="G360" s="19"/>
      <c r="J360" s="60"/>
      <c r="K360" s="61"/>
      <c r="L360" s="70"/>
      <c r="M360" s="71"/>
      <c r="N360" s="94"/>
      <c r="O360" s="95"/>
      <c r="P360" s="78"/>
      <c r="Q360" s="79"/>
      <c r="R360" s="86"/>
      <c r="S360" s="87"/>
      <c r="V360" s="108">
        <f t="shared" si="259"/>
        <v>0</v>
      </c>
      <c r="W360" s="1">
        <f t="shared" si="260"/>
        <v>0</v>
      </c>
    </row>
    <row r="361" spans="1:23" x14ac:dyDescent="0.25">
      <c r="A361" s="6" t="s">
        <v>443</v>
      </c>
      <c r="B361" s="11" t="s">
        <v>330</v>
      </c>
      <c r="C361" s="7"/>
      <c r="D361" s="15"/>
      <c r="E361" s="7"/>
      <c r="F361" s="15"/>
      <c r="G361" s="19"/>
      <c r="J361" s="60"/>
      <c r="K361" s="61"/>
      <c r="L361" s="70"/>
      <c r="M361" s="71"/>
      <c r="N361" s="94"/>
      <c r="O361" s="95"/>
      <c r="P361" s="78"/>
      <c r="Q361" s="79"/>
      <c r="R361" s="86"/>
      <c r="S361" s="87"/>
      <c r="V361" s="108">
        <f t="shared" si="259"/>
        <v>0</v>
      </c>
      <c r="W361" s="1">
        <f t="shared" si="260"/>
        <v>0</v>
      </c>
    </row>
    <row r="362" spans="1:23" x14ac:dyDescent="0.25">
      <c r="A362" s="6" t="s">
        <v>444</v>
      </c>
      <c r="B362" s="6" t="s">
        <v>332</v>
      </c>
      <c r="C362" s="6" t="s">
        <v>333</v>
      </c>
      <c r="D362" s="16"/>
      <c r="E362" s="22" t="s">
        <v>4</v>
      </c>
      <c r="F362" s="16"/>
      <c r="G362" s="20"/>
      <c r="J362" s="98">
        <v>0</v>
      </c>
      <c r="K362" s="99">
        <f t="shared" ref="K362:K364" si="274">$G362*J362</f>
        <v>0</v>
      </c>
      <c r="L362" s="100">
        <v>1</v>
      </c>
      <c r="M362" s="101">
        <f t="shared" ref="M362:M364" si="275">G362*L362</f>
        <v>0</v>
      </c>
      <c r="N362" s="102">
        <v>0</v>
      </c>
      <c r="O362" s="103">
        <f t="shared" ref="O362:O364" si="276">$G362*N362</f>
        <v>0</v>
      </c>
      <c r="P362" s="104">
        <v>0</v>
      </c>
      <c r="Q362" s="105">
        <f t="shared" ref="Q362:Q364" si="277">$G362*P362</f>
        <v>0</v>
      </c>
      <c r="R362" s="106">
        <v>0</v>
      </c>
      <c r="S362" s="107">
        <f t="shared" ref="S362:S364" si="278">$G362*R362</f>
        <v>0</v>
      </c>
      <c r="V362" s="108">
        <f t="shared" si="259"/>
        <v>1</v>
      </c>
      <c r="W362" s="1">
        <f t="shared" si="260"/>
        <v>0</v>
      </c>
    </row>
    <row r="363" spans="1:23" x14ac:dyDescent="0.25">
      <c r="A363" s="6" t="s">
        <v>445</v>
      </c>
      <c r="B363" s="6" t="s">
        <v>446</v>
      </c>
      <c r="C363" s="6" t="s">
        <v>63</v>
      </c>
      <c r="D363" s="16"/>
      <c r="E363" s="22" t="s">
        <v>4</v>
      </c>
      <c r="F363" s="16"/>
      <c r="G363" s="20"/>
      <c r="J363" s="98">
        <v>0</v>
      </c>
      <c r="K363" s="99">
        <f t="shared" si="274"/>
        <v>0</v>
      </c>
      <c r="L363" s="100">
        <v>1</v>
      </c>
      <c r="M363" s="101">
        <f t="shared" si="275"/>
        <v>0</v>
      </c>
      <c r="N363" s="102">
        <v>0</v>
      </c>
      <c r="O363" s="103">
        <f t="shared" si="276"/>
        <v>0</v>
      </c>
      <c r="P363" s="104">
        <v>0</v>
      </c>
      <c r="Q363" s="105">
        <f t="shared" si="277"/>
        <v>0</v>
      </c>
      <c r="R363" s="106">
        <v>0</v>
      </c>
      <c r="S363" s="107">
        <f t="shared" si="278"/>
        <v>0</v>
      </c>
      <c r="V363" s="108">
        <f t="shared" si="259"/>
        <v>1</v>
      </c>
      <c r="W363" s="1">
        <f t="shared" si="260"/>
        <v>0</v>
      </c>
    </row>
    <row r="364" spans="1:23" x14ac:dyDescent="0.25">
      <c r="A364" s="6" t="s">
        <v>447</v>
      </c>
      <c r="B364" s="6" t="s">
        <v>448</v>
      </c>
      <c r="C364" s="6" t="s">
        <v>63</v>
      </c>
      <c r="D364" s="16"/>
      <c r="E364" s="22" t="s">
        <v>4</v>
      </c>
      <c r="F364" s="16"/>
      <c r="G364" s="20"/>
      <c r="J364" s="98">
        <v>0</v>
      </c>
      <c r="K364" s="99">
        <f t="shared" si="274"/>
        <v>0</v>
      </c>
      <c r="L364" s="100">
        <v>1</v>
      </c>
      <c r="M364" s="101">
        <f t="shared" si="275"/>
        <v>0</v>
      </c>
      <c r="N364" s="102">
        <v>0</v>
      </c>
      <c r="O364" s="103">
        <f t="shared" si="276"/>
        <v>0</v>
      </c>
      <c r="P364" s="104">
        <v>0</v>
      </c>
      <c r="Q364" s="105">
        <f t="shared" si="277"/>
        <v>0</v>
      </c>
      <c r="R364" s="106">
        <v>0</v>
      </c>
      <c r="S364" s="107">
        <f t="shared" si="278"/>
        <v>0</v>
      </c>
      <c r="V364" s="108">
        <f t="shared" si="259"/>
        <v>1</v>
      </c>
      <c r="W364" s="1">
        <f t="shared" si="260"/>
        <v>0</v>
      </c>
    </row>
    <row r="365" spans="1:23" x14ac:dyDescent="0.25">
      <c r="A365" s="7"/>
      <c r="B365" s="7"/>
      <c r="C365" s="7"/>
      <c r="D365" s="15"/>
      <c r="E365" s="7"/>
      <c r="F365" s="15"/>
      <c r="G365" s="19"/>
      <c r="J365" s="60"/>
      <c r="K365" s="61"/>
      <c r="L365" s="70"/>
      <c r="M365" s="71"/>
      <c r="N365" s="94"/>
      <c r="O365" s="95"/>
      <c r="P365" s="78"/>
      <c r="Q365" s="79"/>
      <c r="R365" s="86"/>
      <c r="S365" s="87"/>
      <c r="V365" s="108">
        <f t="shared" si="259"/>
        <v>0</v>
      </c>
      <c r="W365" s="1">
        <f t="shared" si="260"/>
        <v>0</v>
      </c>
    </row>
    <row r="366" spans="1:23" x14ac:dyDescent="0.25">
      <c r="A366" s="6" t="s">
        <v>449</v>
      </c>
      <c r="B366" s="10" t="s">
        <v>172</v>
      </c>
      <c r="C366" s="7"/>
      <c r="D366" s="15"/>
      <c r="E366" s="7"/>
      <c r="F366" s="15"/>
      <c r="G366" s="19"/>
      <c r="J366" s="60"/>
      <c r="K366" s="61"/>
      <c r="L366" s="70"/>
      <c r="M366" s="71"/>
      <c r="N366" s="94"/>
      <c r="O366" s="95"/>
      <c r="P366" s="78"/>
      <c r="Q366" s="79"/>
      <c r="R366" s="86"/>
      <c r="S366" s="87"/>
      <c r="V366" s="108">
        <f t="shared" si="259"/>
        <v>0</v>
      </c>
      <c r="W366" s="1">
        <f t="shared" si="260"/>
        <v>0</v>
      </c>
    </row>
    <row r="367" spans="1:23" x14ac:dyDescent="0.25">
      <c r="A367" s="6" t="s">
        <v>450</v>
      </c>
      <c r="B367" s="11" t="s">
        <v>228</v>
      </c>
      <c r="C367" s="7"/>
      <c r="D367" s="15"/>
      <c r="E367" s="7"/>
      <c r="F367" s="15"/>
      <c r="G367" s="19"/>
      <c r="J367" s="60"/>
      <c r="K367" s="61"/>
      <c r="L367" s="70"/>
      <c r="M367" s="71"/>
      <c r="N367" s="94"/>
      <c r="O367" s="95"/>
      <c r="P367" s="78"/>
      <c r="Q367" s="79"/>
      <c r="R367" s="86"/>
      <c r="S367" s="87"/>
      <c r="V367" s="108">
        <f t="shared" si="259"/>
        <v>0</v>
      </c>
      <c r="W367" s="1">
        <f t="shared" si="260"/>
        <v>0</v>
      </c>
    </row>
    <row r="368" spans="1:23" x14ac:dyDescent="0.25">
      <c r="A368" s="6" t="s">
        <v>451</v>
      </c>
      <c r="B368" s="6" t="s">
        <v>320</v>
      </c>
      <c r="C368" s="6" t="s">
        <v>15</v>
      </c>
      <c r="D368" s="16"/>
      <c r="E368" s="22" t="s">
        <v>16</v>
      </c>
      <c r="F368" s="16"/>
      <c r="G368" s="20"/>
      <c r="J368" s="98">
        <v>0</v>
      </c>
      <c r="K368" s="99">
        <f t="shared" ref="K368" si="279">$G368*J368</f>
        <v>0</v>
      </c>
      <c r="L368" s="100">
        <v>1</v>
      </c>
      <c r="M368" s="101">
        <f t="shared" ref="M368" si="280">G368*L368</f>
        <v>0</v>
      </c>
      <c r="N368" s="102">
        <v>0</v>
      </c>
      <c r="O368" s="103">
        <f t="shared" ref="O368" si="281">$G368*N368</f>
        <v>0</v>
      </c>
      <c r="P368" s="104">
        <v>0</v>
      </c>
      <c r="Q368" s="105">
        <f t="shared" ref="Q368" si="282">$G368*P368</f>
        <v>0</v>
      </c>
      <c r="R368" s="106">
        <v>0</v>
      </c>
      <c r="S368" s="107">
        <f t="shared" ref="S368" si="283">$G368*R368</f>
        <v>0</v>
      </c>
      <c r="V368" s="108">
        <f t="shared" si="259"/>
        <v>1</v>
      </c>
      <c r="W368" s="1">
        <f t="shared" si="260"/>
        <v>0</v>
      </c>
    </row>
    <row r="369" spans="1:23" x14ac:dyDescent="0.25">
      <c r="A369" s="7"/>
      <c r="B369" s="7"/>
      <c r="C369" s="7"/>
      <c r="D369" s="15"/>
      <c r="E369" s="7"/>
      <c r="F369" s="15"/>
      <c r="G369" s="19"/>
      <c r="J369" s="60"/>
      <c r="K369" s="61"/>
      <c r="L369" s="70"/>
      <c r="M369" s="71"/>
      <c r="N369" s="94"/>
      <c r="O369" s="95"/>
      <c r="P369" s="78"/>
      <c r="Q369" s="79"/>
      <c r="R369" s="86"/>
      <c r="S369" s="87"/>
      <c r="V369" s="108">
        <f t="shared" si="259"/>
        <v>0</v>
      </c>
      <c r="W369" s="1">
        <f t="shared" si="260"/>
        <v>0</v>
      </c>
    </row>
    <row r="370" spans="1:23" x14ac:dyDescent="0.25">
      <c r="A370" s="6" t="s">
        <v>452</v>
      </c>
      <c r="B370" s="11" t="s">
        <v>324</v>
      </c>
      <c r="C370" s="7"/>
      <c r="D370" s="15"/>
      <c r="E370" s="7"/>
      <c r="F370" s="15"/>
      <c r="G370" s="19"/>
      <c r="J370" s="60"/>
      <c r="K370" s="61"/>
      <c r="L370" s="70"/>
      <c r="M370" s="71"/>
      <c r="N370" s="94"/>
      <c r="O370" s="95"/>
      <c r="P370" s="78"/>
      <c r="Q370" s="79"/>
      <c r="R370" s="86"/>
      <c r="S370" s="87"/>
      <c r="V370" s="108">
        <f t="shared" si="259"/>
        <v>0</v>
      </c>
      <c r="W370" s="1">
        <f t="shared" si="260"/>
        <v>0</v>
      </c>
    </row>
    <row r="371" spans="1:23" x14ac:dyDescent="0.25">
      <c r="A371" s="7"/>
      <c r="B371" s="7"/>
      <c r="C371" s="7"/>
      <c r="D371" s="15"/>
      <c r="E371" s="7"/>
      <c r="F371" s="15"/>
      <c r="G371" s="19"/>
      <c r="J371" s="60"/>
      <c r="K371" s="61"/>
      <c r="L371" s="70"/>
      <c r="M371" s="71"/>
      <c r="N371" s="94"/>
      <c r="O371" s="95"/>
      <c r="P371" s="78"/>
      <c r="Q371" s="79"/>
      <c r="R371" s="86"/>
      <c r="S371" s="87"/>
      <c r="V371" s="108">
        <f t="shared" si="259"/>
        <v>0</v>
      </c>
      <c r="W371" s="1">
        <f t="shared" si="260"/>
        <v>0</v>
      </c>
    </row>
    <row r="372" spans="1:23" x14ac:dyDescent="0.25">
      <c r="A372" s="6" t="s">
        <v>453</v>
      </c>
      <c r="B372" s="11" t="s">
        <v>330</v>
      </c>
      <c r="C372" s="7"/>
      <c r="D372" s="15"/>
      <c r="E372" s="7"/>
      <c r="F372" s="15"/>
      <c r="G372" s="19"/>
      <c r="J372" s="60"/>
      <c r="K372" s="61"/>
      <c r="L372" s="70"/>
      <c r="M372" s="71"/>
      <c r="N372" s="94"/>
      <c r="O372" s="95"/>
      <c r="P372" s="78"/>
      <c r="Q372" s="79"/>
      <c r="R372" s="86"/>
      <c r="S372" s="87"/>
      <c r="V372" s="108">
        <f t="shared" si="259"/>
        <v>0</v>
      </c>
      <c r="W372" s="1">
        <f t="shared" si="260"/>
        <v>0</v>
      </c>
    </row>
    <row r="373" spans="1:23" x14ac:dyDescent="0.25">
      <c r="A373" s="6" t="s">
        <v>454</v>
      </c>
      <c r="B373" s="6" t="s">
        <v>332</v>
      </c>
      <c r="C373" s="6" t="s">
        <v>333</v>
      </c>
      <c r="D373" s="16"/>
      <c r="E373" s="22" t="s">
        <v>4</v>
      </c>
      <c r="F373" s="16"/>
      <c r="G373" s="20"/>
      <c r="J373" s="98">
        <v>0</v>
      </c>
      <c r="K373" s="99">
        <f t="shared" ref="K373:K376" si="284">$G373*J373</f>
        <v>0</v>
      </c>
      <c r="L373" s="100">
        <v>1</v>
      </c>
      <c r="M373" s="101">
        <f t="shared" ref="M373:M376" si="285">G373*L373</f>
        <v>0</v>
      </c>
      <c r="N373" s="102">
        <v>0</v>
      </c>
      <c r="O373" s="103">
        <f t="shared" ref="O373:O376" si="286">$G373*N373</f>
        <v>0</v>
      </c>
      <c r="P373" s="104">
        <v>0</v>
      </c>
      <c r="Q373" s="105">
        <f t="shared" ref="Q373:Q376" si="287">$G373*P373</f>
        <v>0</v>
      </c>
      <c r="R373" s="106">
        <v>0</v>
      </c>
      <c r="S373" s="107">
        <f t="shared" ref="S373:S376" si="288">$G373*R373</f>
        <v>0</v>
      </c>
      <c r="V373" s="108">
        <f t="shared" si="259"/>
        <v>1</v>
      </c>
      <c r="W373" s="1">
        <f t="shared" si="260"/>
        <v>0</v>
      </c>
    </row>
    <row r="374" spans="1:23" x14ac:dyDescent="0.25">
      <c r="A374" s="6" t="s">
        <v>455</v>
      </c>
      <c r="B374" s="6" t="s">
        <v>343</v>
      </c>
      <c r="C374" s="6" t="s">
        <v>63</v>
      </c>
      <c r="D374" s="16"/>
      <c r="E374" s="22" t="s">
        <v>4</v>
      </c>
      <c r="F374" s="16"/>
      <c r="G374" s="20"/>
      <c r="J374" s="98">
        <v>0</v>
      </c>
      <c r="K374" s="99">
        <f t="shared" si="284"/>
        <v>0</v>
      </c>
      <c r="L374" s="100">
        <v>1</v>
      </c>
      <c r="M374" s="101">
        <f t="shared" si="285"/>
        <v>0</v>
      </c>
      <c r="N374" s="102">
        <v>0</v>
      </c>
      <c r="O374" s="103">
        <f t="shared" si="286"/>
        <v>0</v>
      </c>
      <c r="P374" s="104">
        <v>0</v>
      </c>
      <c r="Q374" s="105">
        <f t="shared" si="287"/>
        <v>0</v>
      </c>
      <c r="R374" s="106">
        <v>0</v>
      </c>
      <c r="S374" s="107">
        <f t="shared" si="288"/>
        <v>0</v>
      </c>
      <c r="V374" s="108">
        <f t="shared" si="259"/>
        <v>1</v>
      </c>
      <c r="W374" s="1">
        <f t="shared" si="260"/>
        <v>0</v>
      </c>
    </row>
    <row r="375" spans="1:23" x14ac:dyDescent="0.25">
      <c r="A375" s="6" t="s">
        <v>456</v>
      </c>
      <c r="B375" s="6" t="s">
        <v>404</v>
      </c>
      <c r="C375" s="6" t="s">
        <v>63</v>
      </c>
      <c r="D375" s="16"/>
      <c r="E375" s="22" t="s">
        <v>4</v>
      </c>
      <c r="F375" s="16"/>
      <c r="G375" s="20"/>
      <c r="J375" s="98">
        <v>0</v>
      </c>
      <c r="K375" s="99">
        <f t="shared" si="284"/>
        <v>0</v>
      </c>
      <c r="L375" s="100">
        <v>1</v>
      </c>
      <c r="M375" s="101">
        <f t="shared" si="285"/>
        <v>0</v>
      </c>
      <c r="N375" s="102">
        <v>0</v>
      </c>
      <c r="O375" s="103">
        <f t="shared" si="286"/>
        <v>0</v>
      </c>
      <c r="P375" s="104">
        <v>0</v>
      </c>
      <c r="Q375" s="105">
        <f t="shared" si="287"/>
        <v>0</v>
      </c>
      <c r="R375" s="106">
        <v>0</v>
      </c>
      <c r="S375" s="107">
        <f t="shared" si="288"/>
        <v>0</v>
      </c>
      <c r="V375" s="108">
        <f t="shared" si="259"/>
        <v>1</v>
      </c>
      <c r="W375" s="1">
        <f t="shared" si="260"/>
        <v>0</v>
      </c>
    </row>
    <row r="376" spans="1:23" x14ac:dyDescent="0.25">
      <c r="A376" s="6" t="s">
        <v>457</v>
      </c>
      <c r="B376" s="6" t="s">
        <v>345</v>
      </c>
      <c r="C376" s="6" t="s">
        <v>63</v>
      </c>
      <c r="D376" s="16"/>
      <c r="E376" s="22" t="s">
        <v>4</v>
      </c>
      <c r="F376" s="16"/>
      <c r="G376" s="20"/>
      <c r="J376" s="98">
        <v>0</v>
      </c>
      <c r="K376" s="99">
        <f t="shared" si="284"/>
        <v>0</v>
      </c>
      <c r="L376" s="100">
        <v>1</v>
      </c>
      <c r="M376" s="101">
        <f t="shared" si="285"/>
        <v>0</v>
      </c>
      <c r="N376" s="102">
        <v>0</v>
      </c>
      <c r="O376" s="103">
        <f t="shared" si="286"/>
        <v>0</v>
      </c>
      <c r="P376" s="104">
        <v>0</v>
      </c>
      <c r="Q376" s="105">
        <f t="shared" si="287"/>
        <v>0</v>
      </c>
      <c r="R376" s="106">
        <v>0</v>
      </c>
      <c r="S376" s="107">
        <f t="shared" si="288"/>
        <v>0</v>
      </c>
      <c r="V376" s="108">
        <f t="shared" si="259"/>
        <v>1</v>
      </c>
      <c r="W376" s="1">
        <f t="shared" si="260"/>
        <v>0</v>
      </c>
    </row>
    <row r="377" spans="1:23" x14ac:dyDescent="0.25">
      <c r="A377" s="7"/>
      <c r="B377" s="7"/>
      <c r="C377" s="7"/>
      <c r="D377" s="15"/>
      <c r="E377" s="7"/>
      <c r="F377" s="15"/>
      <c r="G377" s="19"/>
      <c r="J377" s="60"/>
      <c r="K377" s="61"/>
      <c r="L377" s="70"/>
      <c r="M377" s="71"/>
      <c r="N377" s="94"/>
      <c r="O377" s="95"/>
      <c r="P377" s="78"/>
      <c r="Q377" s="79"/>
      <c r="R377" s="86"/>
      <c r="S377" s="87"/>
      <c r="V377" s="108">
        <f t="shared" si="259"/>
        <v>0</v>
      </c>
      <c r="W377" s="1">
        <f t="shared" si="260"/>
        <v>0</v>
      </c>
    </row>
    <row r="378" spans="1:23" x14ac:dyDescent="0.25">
      <c r="A378" s="6" t="s">
        <v>458</v>
      </c>
      <c r="B378" s="10" t="s">
        <v>183</v>
      </c>
      <c r="C378" s="7"/>
      <c r="D378" s="15"/>
      <c r="E378" s="7"/>
      <c r="F378" s="15"/>
      <c r="G378" s="19"/>
      <c r="J378" s="60"/>
      <c r="K378" s="61"/>
      <c r="L378" s="70"/>
      <c r="M378" s="71"/>
      <c r="N378" s="94"/>
      <c r="O378" s="95"/>
      <c r="P378" s="78"/>
      <c r="Q378" s="79"/>
      <c r="R378" s="86"/>
      <c r="S378" s="87"/>
      <c r="V378" s="108">
        <f t="shared" si="259"/>
        <v>0</v>
      </c>
      <c r="W378" s="1">
        <f t="shared" si="260"/>
        <v>0</v>
      </c>
    </row>
    <row r="379" spans="1:23" x14ac:dyDescent="0.25">
      <c r="A379" s="6" t="s">
        <v>459</v>
      </c>
      <c r="B379" s="11" t="s">
        <v>228</v>
      </c>
      <c r="C379" s="7"/>
      <c r="D379" s="15"/>
      <c r="E379" s="7"/>
      <c r="F379" s="15"/>
      <c r="G379" s="19"/>
      <c r="J379" s="60"/>
      <c r="K379" s="61"/>
      <c r="L379" s="70"/>
      <c r="M379" s="71"/>
      <c r="N379" s="94"/>
      <c r="O379" s="95"/>
      <c r="P379" s="78"/>
      <c r="Q379" s="79"/>
      <c r="R379" s="86"/>
      <c r="S379" s="87"/>
      <c r="V379" s="108">
        <f t="shared" si="259"/>
        <v>0</v>
      </c>
      <c r="W379" s="1">
        <f t="shared" si="260"/>
        <v>0</v>
      </c>
    </row>
    <row r="380" spans="1:23" x14ac:dyDescent="0.25">
      <c r="A380" s="6" t="s">
        <v>460</v>
      </c>
      <c r="B380" s="6" t="s">
        <v>230</v>
      </c>
      <c r="C380" s="6" t="s">
        <v>15</v>
      </c>
      <c r="D380" s="16"/>
      <c r="E380" s="22" t="s">
        <v>16</v>
      </c>
      <c r="F380" s="16"/>
      <c r="G380" s="20"/>
      <c r="J380" s="98">
        <v>0</v>
      </c>
      <c r="K380" s="99">
        <f t="shared" ref="K380" si="289">$G380*J380</f>
        <v>0</v>
      </c>
      <c r="L380" s="100">
        <v>1</v>
      </c>
      <c r="M380" s="101">
        <f t="shared" ref="M380" si="290">G380*L380</f>
        <v>0</v>
      </c>
      <c r="N380" s="102">
        <v>0</v>
      </c>
      <c r="O380" s="103">
        <f t="shared" ref="O380" si="291">$G380*N380</f>
        <v>0</v>
      </c>
      <c r="P380" s="104">
        <v>0</v>
      </c>
      <c r="Q380" s="105">
        <f t="shared" ref="Q380" si="292">$G380*P380</f>
        <v>0</v>
      </c>
      <c r="R380" s="106">
        <v>0</v>
      </c>
      <c r="S380" s="107">
        <f t="shared" ref="S380" si="293">$G380*R380</f>
        <v>0</v>
      </c>
      <c r="V380" s="108">
        <f t="shared" si="259"/>
        <v>1</v>
      </c>
      <c r="W380" s="1">
        <f t="shared" si="260"/>
        <v>0</v>
      </c>
    </row>
    <row r="381" spans="1:23" x14ac:dyDescent="0.25">
      <c r="A381" s="7"/>
      <c r="B381" s="7"/>
      <c r="C381" s="7"/>
      <c r="D381" s="15"/>
      <c r="E381" s="7"/>
      <c r="F381" s="15"/>
      <c r="G381" s="19"/>
      <c r="J381" s="60"/>
      <c r="K381" s="61"/>
      <c r="L381" s="70"/>
      <c r="M381" s="71"/>
      <c r="N381" s="94"/>
      <c r="O381" s="95"/>
      <c r="P381" s="78"/>
      <c r="Q381" s="79"/>
      <c r="R381" s="86"/>
      <c r="S381" s="87"/>
      <c r="V381" s="108">
        <f t="shared" si="259"/>
        <v>0</v>
      </c>
      <c r="W381" s="1">
        <f t="shared" si="260"/>
        <v>0</v>
      </c>
    </row>
    <row r="382" spans="1:23" x14ac:dyDescent="0.25">
      <c r="A382" s="6" t="s">
        <v>461</v>
      </c>
      <c r="B382" s="11" t="s">
        <v>324</v>
      </c>
      <c r="C382" s="7"/>
      <c r="D382" s="15"/>
      <c r="E382" s="7"/>
      <c r="F382" s="15"/>
      <c r="G382" s="19"/>
      <c r="J382" s="60"/>
      <c r="K382" s="61"/>
      <c r="L382" s="70"/>
      <c r="M382" s="71"/>
      <c r="N382" s="94"/>
      <c r="O382" s="95"/>
      <c r="P382" s="78"/>
      <c r="Q382" s="79"/>
      <c r="R382" s="86"/>
      <c r="S382" s="87"/>
      <c r="V382" s="108">
        <f t="shared" si="259"/>
        <v>0</v>
      </c>
      <c r="W382" s="1">
        <f t="shared" si="260"/>
        <v>0</v>
      </c>
    </row>
    <row r="383" spans="1:23" x14ac:dyDescent="0.25">
      <c r="A383" s="6" t="s">
        <v>462</v>
      </c>
      <c r="B383" s="6" t="s">
        <v>463</v>
      </c>
      <c r="C383" s="6" t="s">
        <v>15</v>
      </c>
      <c r="D383" s="16"/>
      <c r="E383" s="22" t="s">
        <v>16</v>
      </c>
      <c r="F383" s="16"/>
      <c r="G383" s="20"/>
      <c r="J383" s="98">
        <v>1</v>
      </c>
      <c r="K383" s="99">
        <f t="shared" ref="K383" si="294">$G383*J383</f>
        <v>0</v>
      </c>
      <c r="L383" s="100">
        <v>0</v>
      </c>
      <c r="M383" s="101">
        <f t="shared" ref="M383" si="295">G383*L383</f>
        <v>0</v>
      </c>
      <c r="N383" s="102">
        <v>0</v>
      </c>
      <c r="O383" s="103">
        <f t="shared" ref="O383" si="296">$G383*N383</f>
        <v>0</v>
      </c>
      <c r="P383" s="104">
        <v>0</v>
      </c>
      <c r="Q383" s="105">
        <f t="shared" ref="Q383" si="297">$G383*P383</f>
        <v>0</v>
      </c>
      <c r="R383" s="106">
        <v>0</v>
      </c>
      <c r="S383" s="107">
        <f t="shared" ref="S383" si="298">$G383*R383</f>
        <v>0</v>
      </c>
      <c r="V383" s="108">
        <f t="shared" si="259"/>
        <v>1</v>
      </c>
      <c r="W383" s="1">
        <f t="shared" si="260"/>
        <v>0</v>
      </c>
    </row>
    <row r="384" spans="1:23" x14ac:dyDescent="0.25">
      <c r="A384" s="7"/>
      <c r="B384" s="7"/>
      <c r="C384" s="7"/>
      <c r="D384" s="15"/>
      <c r="E384" s="7"/>
      <c r="F384" s="15"/>
      <c r="G384" s="19"/>
      <c r="J384" s="60"/>
      <c r="K384" s="61"/>
      <c r="L384" s="70"/>
      <c r="M384" s="71"/>
      <c r="N384" s="94"/>
      <c r="O384" s="95"/>
      <c r="P384" s="78"/>
      <c r="Q384" s="79"/>
      <c r="R384" s="86"/>
      <c r="S384" s="87"/>
      <c r="V384" s="108">
        <f t="shared" si="259"/>
        <v>0</v>
      </c>
      <c r="W384" s="1">
        <f t="shared" si="260"/>
        <v>0</v>
      </c>
    </row>
    <row r="385" spans="1:23" x14ac:dyDescent="0.25">
      <c r="A385" s="6" t="s">
        <v>464</v>
      </c>
      <c r="B385" s="11" t="s">
        <v>330</v>
      </c>
      <c r="C385" s="7"/>
      <c r="D385" s="15"/>
      <c r="E385" s="7"/>
      <c r="F385" s="15"/>
      <c r="G385" s="19"/>
      <c r="J385" s="60"/>
      <c r="K385" s="61"/>
      <c r="L385" s="70"/>
      <c r="M385" s="71"/>
      <c r="N385" s="94"/>
      <c r="O385" s="95"/>
      <c r="P385" s="78"/>
      <c r="Q385" s="79"/>
      <c r="R385" s="86"/>
      <c r="S385" s="87"/>
      <c r="V385" s="108">
        <f t="shared" si="259"/>
        <v>0</v>
      </c>
      <c r="W385" s="1">
        <f t="shared" si="260"/>
        <v>0</v>
      </c>
    </row>
    <row r="386" spans="1:23" x14ac:dyDescent="0.25">
      <c r="A386" s="6" t="s">
        <v>465</v>
      </c>
      <c r="B386" s="6" t="s">
        <v>332</v>
      </c>
      <c r="C386" s="6" t="s">
        <v>333</v>
      </c>
      <c r="D386" s="16"/>
      <c r="E386" s="22" t="s">
        <v>4</v>
      </c>
      <c r="F386" s="16"/>
      <c r="G386" s="20"/>
      <c r="J386" s="98">
        <v>0</v>
      </c>
      <c r="K386" s="99">
        <f t="shared" ref="K386" si="299">$G386*J386</f>
        <v>0</v>
      </c>
      <c r="L386" s="100">
        <v>1</v>
      </c>
      <c r="M386" s="101">
        <f t="shared" ref="M386" si="300">G386*L386</f>
        <v>0</v>
      </c>
      <c r="N386" s="102">
        <v>0</v>
      </c>
      <c r="O386" s="103">
        <f t="shared" ref="O386" si="301">$G386*N386</f>
        <v>0</v>
      </c>
      <c r="P386" s="104">
        <v>0</v>
      </c>
      <c r="Q386" s="105">
        <f t="shared" ref="Q386" si="302">$G386*P386</f>
        <v>0</v>
      </c>
      <c r="R386" s="106">
        <v>0</v>
      </c>
      <c r="S386" s="107">
        <f t="shared" ref="S386" si="303">$G386*R386</f>
        <v>0</v>
      </c>
      <c r="V386" s="108">
        <f t="shared" si="259"/>
        <v>1</v>
      </c>
      <c r="W386" s="1">
        <f t="shared" si="260"/>
        <v>0</v>
      </c>
    </row>
    <row r="387" spans="1:23" x14ac:dyDescent="0.25">
      <c r="A387" s="7"/>
      <c r="B387" s="7"/>
      <c r="C387" s="7"/>
      <c r="D387" s="15"/>
      <c r="E387" s="7"/>
      <c r="F387" s="15"/>
      <c r="G387" s="19"/>
      <c r="J387" s="60"/>
      <c r="K387" s="61"/>
      <c r="L387" s="70"/>
      <c r="M387" s="71"/>
      <c r="N387" s="94"/>
      <c r="O387" s="95"/>
      <c r="P387" s="78"/>
      <c r="Q387" s="79"/>
      <c r="R387" s="86"/>
      <c r="S387" s="87"/>
      <c r="V387" s="108">
        <f t="shared" si="259"/>
        <v>0</v>
      </c>
      <c r="W387" s="1">
        <f t="shared" si="260"/>
        <v>0</v>
      </c>
    </row>
    <row r="388" spans="1:23" x14ac:dyDescent="0.25">
      <c r="A388" s="6" t="s">
        <v>466</v>
      </c>
      <c r="B388" s="10" t="s">
        <v>196</v>
      </c>
      <c r="C388" s="7"/>
      <c r="D388" s="15"/>
      <c r="E388" s="7"/>
      <c r="F388" s="15"/>
      <c r="G388" s="19"/>
      <c r="J388" s="60"/>
      <c r="K388" s="61"/>
      <c r="L388" s="70"/>
      <c r="M388" s="71"/>
      <c r="N388" s="94"/>
      <c r="O388" s="95"/>
      <c r="P388" s="78"/>
      <c r="Q388" s="79"/>
      <c r="R388" s="86"/>
      <c r="S388" s="87"/>
      <c r="V388" s="108">
        <f t="shared" si="259"/>
        <v>0</v>
      </c>
      <c r="W388" s="1">
        <f t="shared" si="260"/>
        <v>0</v>
      </c>
    </row>
    <row r="389" spans="1:23" x14ac:dyDescent="0.25">
      <c r="A389" s="6" t="s">
        <v>467</v>
      </c>
      <c r="B389" s="11" t="s">
        <v>228</v>
      </c>
      <c r="C389" s="7"/>
      <c r="D389" s="15"/>
      <c r="E389" s="7"/>
      <c r="F389" s="15"/>
      <c r="G389" s="19"/>
      <c r="J389" s="60"/>
      <c r="K389" s="61"/>
      <c r="L389" s="70"/>
      <c r="M389" s="71"/>
      <c r="N389" s="94"/>
      <c r="O389" s="95"/>
      <c r="P389" s="78"/>
      <c r="Q389" s="79"/>
      <c r="R389" s="86"/>
      <c r="S389" s="87"/>
      <c r="V389" s="108">
        <f t="shared" si="259"/>
        <v>0</v>
      </c>
      <c r="W389" s="1">
        <f t="shared" si="260"/>
        <v>0</v>
      </c>
    </row>
    <row r="390" spans="1:23" x14ac:dyDescent="0.25">
      <c r="A390" s="6" t="s">
        <v>468</v>
      </c>
      <c r="B390" s="6" t="s">
        <v>469</v>
      </c>
      <c r="C390" s="6" t="s">
        <v>15</v>
      </c>
      <c r="D390" s="16"/>
      <c r="E390" s="22" t="s">
        <v>16</v>
      </c>
      <c r="F390" s="16"/>
      <c r="G390" s="20"/>
      <c r="J390" s="98">
        <v>0</v>
      </c>
      <c r="K390" s="99">
        <f t="shared" ref="K390" si="304">$G390*J390</f>
        <v>0</v>
      </c>
      <c r="L390" s="100">
        <v>1</v>
      </c>
      <c r="M390" s="101">
        <f t="shared" ref="M390" si="305">G390*L390</f>
        <v>0</v>
      </c>
      <c r="N390" s="102">
        <v>0</v>
      </c>
      <c r="O390" s="103">
        <f t="shared" ref="O390" si="306">$G390*N390</f>
        <v>0</v>
      </c>
      <c r="P390" s="104">
        <v>0</v>
      </c>
      <c r="Q390" s="105">
        <f t="shared" ref="Q390" si="307">$G390*P390</f>
        <v>0</v>
      </c>
      <c r="R390" s="106">
        <v>0</v>
      </c>
      <c r="S390" s="107">
        <f t="shared" ref="S390" si="308">$G390*R390</f>
        <v>0</v>
      </c>
      <c r="V390" s="108">
        <f t="shared" si="259"/>
        <v>1</v>
      </c>
      <c r="W390" s="1">
        <f t="shared" si="260"/>
        <v>0</v>
      </c>
    </row>
    <row r="391" spans="1:23" x14ac:dyDescent="0.25">
      <c r="A391" s="7"/>
      <c r="B391" s="7"/>
      <c r="C391" s="7"/>
      <c r="D391" s="15"/>
      <c r="E391" s="7"/>
      <c r="F391" s="15"/>
      <c r="G391" s="19"/>
      <c r="J391" s="60"/>
      <c r="K391" s="61"/>
      <c r="L391" s="70"/>
      <c r="M391" s="71"/>
      <c r="N391" s="94"/>
      <c r="O391" s="95"/>
      <c r="P391" s="78"/>
      <c r="Q391" s="79"/>
      <c r="R391" s="86"/>
      <c r="S391" s="87"/>
      <c r="V391" s="108">
        <f t="shared" si="259"/>
        <v>0</v>
      </c>
      <c r="W391" s="1">
        <f t="shared" si="260"/>
        <v>0</v>
      </c>
    </row>
    <row r="392" spans="1:23" x14ac:dyDescent="0.25">
      <c r="A392" s="6" t="s">
        <v>470</v>
      </c>
      <c r="B392" s="11" t="s">
        <v>324</v>
      </c>
      <c r="C392" s="7"/>
      <c r="D392" s="15"/>
      <c r="E392" s="7"/>
      <c r="F392" s="15"/>
      <c r="G392" s="19"/>
      <c r="J392" s="60"/>
      <c r="K392" s="61"/>
      <c r="L392" s="70"/>
      <c r="M392" s="71"/>
      <c r="N392" s="94"/>
      <c r="O392" s="95"/>
      <c r="P392" s="78"/>
      <c r="Q392" s="79"/>
      <c r="R392" s="86"/>
      <c r="S392" s="87"/>
      <c r="V392" s="108">
        <f t="shared" si="259"/>
        <v>0</v>
      </c>
      <c r="W392" s="1">
        <f t="shared" si="260"/>
        <v>0</v>
      </c>
    </row>
    <row r="393" spans="1:23" x14ac:dyDescent="0.25">
      <c r="A393" s="6" t="s">
        <v>471</v>
      </c>
      <c r="B393" s="6" t="s">
        <v>472</v>
      </c>
      <c r="C393" s="6" t="s">
        <v>15</v>
      </c>
      <c r="D393" s="16"/>
      <c r="E393" s="22" t="s">
        <v>16</v>
      </c>
      <c r="F393" s="16"/>
      <c r="G393" s="20"/>
      <c r="J393" s="98">
        <v>0</v>
      </c>
      <c r="K393" s="99">
        <f t="shared" ref="K393:K396" si="309">$G393*J393</f>
        <v>0</v>
      </c>
      <c r="L393" s="100">
        <v>1</v>
      </c>
      <c r="M393" s="101">
        <f t="shared" ref="M393:M396" si="310">G393*L393</f>
        <v>0</v>
      </c>
      <c r="N393" s="102">
        <v>0</v>
      </c>
      <c r="O393" s="103">
        <f t="shared" ref="O393:O396" si="311">$G393*N393</f>
        <v>0</v>
      </c>
      <c r="P393" s="104">
        <v>0</v>
      </c>
      <c r="Q393" s="105">
        <f t="shared" ref="Q393:Q396" si="312">$G393*P393</f>
        <v>0</v>
      </c>
      <c r="R393" s="106">
        <v>0</v>
      </c>
      <c r="S393" s="107">
        <f t="shared" ref="S393:S396" si="313">$G393*R393</f>
        <v>0</v>
      </c>
      <c r="V393" s="108">
        <f t="shared" si="259"/>
        <v>1</v>
      </c>
      <c r="W393" s="1">
        <f t="shared" si="260"/>
        <v>0</v>
      </c>
    </row>
    <row r="394" spans="1:23" x14ac:dyDescent="0.25">
      <c r="A394" s="6" t="s">
        <v>473</v>
      </c>
      <c r="B394" s="6" t="s">
        <v>474</v>
      </c>
      <c r="C394" s="6" t="s">
        <v>15</v>
      </c>
      <c r="D394" s="16"/>
      <c r="E394" s="22" t="s">
        <v>16</v>
      </c>
      <c r="F394" s="16"/>
      <c r="G394" s="20"/>
      <c r="J394" s="98">
        <v>0</v>
      </c>
      <c r="K394" s="99">
        <f t="shared" si="309"/>
        <v>0</v>
      </c>
      <c r="L394" s="100">
        <v>1</v>
      </c>
      <c r="M394" s="101">
        <f t="shared" si="310"/>
        <v>0</v>
      </c>
      <c r="N394" s="102">
        <v>0</v>
      </c>
      <c r="O394" s="103">
        <f t="shared" si="311"/>
        <v>0</v>
      </c>
      <c r="P394" s="104">
        <v>0</v>
      </c>
      <c r="Q394" s="105">
        <f t="shared" si="312"/>
        <v>0</v>
      </c>
      <c r="R394" s="106">
        <v>0</v>
      </c>
      <c r="S394" s="107">
        <f t="shared" si="313"/>
        <v>0</v>
      </c>
      <c r="V394" s="108">
        <f t="shared" si="259"/>
        <v>1</v>
      </c>
      <c r="W394" s="1">
        <f t="shared" si="260"/>
        <v>0</v>
      </c>
    </row>
    <row r="395" spans="1:23" x14ac:dyDescent="0.25">
      <c r="A395" s="6" t="s">
        <v>475</v>
      </c>
      <c r="B395" s="6" t="s">
        <v>476</v>
      </c>
      <c r="C395" s="6" t="s">
        <v>15</v>
      </c>
      <c r="D395" s="16"/>
      <c r="E395" s="22" t="s">
        <v>16</v>
      </c>
      <c r="F395" s="16"/>
      <c r="G395" s="20"/>
      <c r="J395" s="98">
        <v>1</v>
      </c>
      <c r="K395" s="99">
        <f t="shared" si="309"/>
        <v>0</v>
      </c>
      <c r="L395" s="100">
        <v>0</v>
      </c>
      <c r="M395" s="101">
        <f t="shared" si="310"/>
        <v>0</v>
      </c>
      <c r="N395" s="102">
        <v>0</v>
      </c>
      <c r="O395" s="103">
        <f t="shared" si="311"/>
        <v>0</v>
      </c>
      <c r="P395" s="104">
        <v>0</v>
      </c>
      <c r="Q395" s="105">
        <f t="shared" si="312"/>
        <v>0</v>
      </c>
      <c r="R395" s="106">
        <v>0</v>
      </c>
      <c r="S395" s="107">
        <f t="shared" si="313"/>
        <v>0</v>
      </c>
      <c r="V395" s="108">
        <f t="shared" si="259"/>
        <v>1</v>
      </c>
      <c r="W395" s="1">
        <f t="shared" si="260"/>
        <v>0</v>
      </c>
    </row>
    <row r="396" spans="1:23" x14ac:dyDescent="0.25">
      <c r="A396" s="6" t="s">
        <v>477</v>
      </c>
      <c r="B396" s="6" t="s">
        <v>478</v>
      </c>
      <c r="C396" s="6" t="s">
        <v>15</v>
      </c>
      <c r="D396" s="16"/>
      <c r="E396" s="22" t="s">
        <v>16</v>
      </c>
      <c r="F396" s="16"/>
      <c r="G396" s="20"/>
      <c r="J396" s="98">
        <v>1</v>
      </c>
      <c r="K396" s="99">
        <f t="shared" si="309"/>
        <v>0</v>
      </c>
      <c r="L396" s="100">
        <v>0</v>
      </c>
      <c r="M396" s="101">
        <f t="shared" si="310"/>
        <v>0</v>
      </c>
      <c r="N396" s="102">
        <v>0</v>
      </c>
      <c r="O396" s="103">
        <f t="shared" si="311"/>
        <v>0</v>
      </c>
      <c r="P396" s="104">
        <v>0</v>
      </c>
      <c r="Q396" s="105">
        <f t="shared" si="312"/>
        <v>0</v>
      </c>
      <c r="R396" s="106">
        <v>0</v>
      </c>
      <c r="S396" s="107">
        <f t="shared" si="313"/>
        <v>0</v>
      </c>
      <c r="V396" s="108">
        <f t="shared" si="259"/>
        <v>1</v>
      </c>
      <c r="W396" s="1">
        <f t="shared" si="260"/>
        <v>0</v>
      </c>
    </row>
    <row r="397" spans="1:23" x14ac:dyDescent="0.25">
      <c r="A397" s="7"/>
      <c r="B397" s="7"/>
      <c r="C397" s="7"/>
      <c r="D397" s="15"/>
      <c r="E397" s="7"/>
      <c r="F397" s="15"/>
      <c r="G397" s="19"/>
      <c r="J397" s="60"/>
      <c r="K397" s="61"/>
      <c r="L397" s="70"/>
      <c r="M397" s="71"/>
      <c r="N397" s="94"/>
      <c r="O397" s="95"/>
      <c r="P397" s="78"/>
      <c r="Q397" s="79"/>
      <c r="R397" s="86"/>
      <c r="S397" s="87"/>
      <c r="V397" s="108">
        <f t="shared" si="259"/>
        <v>0</v>
      </c>
      <c r="W397" s="1">
        <f t="shared" si="260"/>
        <v>0</v>
      </c>
    </row>
    <row r="398" spans="1:23" x14ac:dyDescent="0.25">
      <c r="A398" s="6" t="s">
        <v>479</v>
      </c>
      <c r="B398" s="11" t="s">
        <v>330</v>
      </c>
      <c r="C398" s="7"/>
      <c r="D398" s="15"/>
      <c r="E398" s="7"/>
      <c r="F398" s="15"/>
      <c r="G398" s="19"/>
      <c r="J398" s="60"/>
      <c r="K398" s="61"/>
      <c r="L398" s="70"/>
      <c r="M398" s="71"/>
      <c r="N398" s="94"/>
      <c r="O398" s="95"/>
      <c r="P398" s="78"/>
      <c r="Q398" s="79"/>
      <c r="R398" s="86"/>
      <c r="S398" s="87"/>
      <c r="V398" s="108">
        <f t="shared" ref="V398:V461" si="314">J398+L398+N398+P398+R398</f>
        <v>0</v>
      </c>
      <c r="W398" s="1">
        <f t="shared" ref="W398:W461" si="315">(K398+M398+O398+Q398+S398)-G398</f>
        <v>0</v>
      </c>
    </row>
    <row r="399" spans="1:23" x14ac:dyDescent="0.25">
      <c r="A399" s="6" t="s">
        <v>480</v>
      </c>
      <c r="B399" s="6" t="s">
        <v>332</v>
      </c>
      <c r="C399" s="6" t="s">
        <v>333</v>
      </c>
      <c r="D399" s="16"/>
      <c r="E399" s="22" t="s">
        <v>4</v>
      </c>
      <c r="F399" s="16"/>
      <c r="G399" s="20"/>
      <c r="J399" s="98">
        <v>0</v>
      </c>
      <c r="K399" s="99">
        <f t="shared" ref="K399:K404" si="316">$G399*J399</f>
        <v>0</v>
      </c>
      <c r="L399" s="100">
        <v>1</v>
      </c>
      <c r="M399" s="101">
        <f t="shared" ref="M399:M404" si="317">G399*L399</f>
        <v>0</v>
      </c>
      <c r="N399" s="102">
        <v>0</v>
      </c>
      <c r="O399" s="103">
        <f t="shared" ref="O399" si="318">$G399*N399</f>
        <v>0</v>
      </c>
      <c r="P399" s="104">
        <v>0</v>
      </c>
      <c r="Q399" s="105">
        <f t="shared" ref="Q399" si="319">$G399*P399</f>
        <v>0</v>
      </c>
      <c r="R399" s="106">
        <v>0</v>
      </c>
      <c r="S399" s="107">
        <f t="shared" ref="S399:S404" si="320">$G399*R399</f>
        <v>0</v>
      </c>
      <c r="V399" s="108">
        <f t="shared" si="314"/>
        <v>1</v>
      </c>
      <c r="W399" s="1">
        <f t="shared" si="315"/>
        <v>0</v>
      </c>
    </row>
    <row r="400" spans="1:23" x14ac:dyDescent="0.25">
      <c r="A400" s="6" t="s">
        <v>481</v>
      </c>
      <c r="B400" s="6" t="s">
        <v>482</v>
      </c>
      <c r="C400" s="6" t="s">
        <v>63</v>
      </c>
      <c r="D400" s="16"/>
      <c r="E400" s="22" t="s">
        <v>4</v>
      </c>
      <c r="F400" s="16"/>
      <c r="G400" s="20"/>
      <c r="J400" s="98">
        <v>0</v>
      </c>
      <c r="K400" s="99">
        <f t="shared" si="316"/>
        <v>0</v>
      </c>
      <c r="L400" s="100">
        <v>1</v>
      </c>
      <c r="M400" s="101">
        <f t="shared" si="317"/>
        <v>0</v>
      </c>
      <c r="N400" s="102">
        <v>0</v>
      </c>
      <c r="O400" s="103">
        <f t="shared" ref="O400" si="321">$G400*N400</f>
        <v>0</v>
      </c>
      <c r="P400" s="104">
        <v>0</v>
      </c>
      <c r="Q400" s="105">
        <f t="shared" ref="Q400" si="322">$G400*P400</f>
        <v>0</v>
      </c>
      <c r="R400" s="106">
        <v>0</v>
      </c>
      <c r="S400" s="107">
        <f t="shared" si="320"/>
        <v>0</v>
      </c>
      <c r="V400" s="108">
        <f t="shared" si="314"/>
        <v>1</v>
      </c>
      <c r="W400" s="1">
        <f t="shared" si="315"/>
        <v>0</v>
      </c>
    </row>
    <row r="401" spans="1:23" x14ac:dyDescent="0.25">
      <c r="A401" s="6" t="s">
        <v>483</v>
      </c>
      <c r="B401" s="6" t="s">
        <v>484</v>
      </c>
      <c r="C401" s="6" t="s">
        <v>63</v>
      </c>
      <c r="D401" s="16"/>
      <c r="E401" s="22" t="s">
        <v>4</v>
      </c>
      <c r="F401" s="16"/>
      <c r="G401" s="20"/>
      <c r="J401" s="98">
        <v>0</v>
      </c>
      <c r="K401" s="99">
        <f t="shared" si="316"/>
        <v>0</v>
      </c>
      <c r="L401" s="100">
        <v>1</v>
      </c>
      <c r="M401" s="101">
        <f t="shared" si="317"/>
        <v>0</v>
      </c>
      <c r="N401" s="102">
        <v>0</v>
      </c>
      <c r="O401" s="103">
        <f t="shared" ref="O401" si="323">$G401*N401</f>
        <v>0</v>
      </c>
      <c r="P401" s="104">
        <v>0</v>
      </c>
      <c r="Q401" s="105">
        <f t="shared" ref="Q401" si="324">$G401*P401</f>
        <v>0</v>
      </c>
      <c r="R401" s="106">
        <v>0</v>
      </c>
      <c r="S401" s="107">
        <f t="shared" si="320"/>
        <v>0</v>
      </c>
      <c r="V401" s="108">
        <f t="shared" si="314"/>
        <v>1</v>
      </c>
      <c r="W401" s="1">
        <f t="shared" si="315"/>
        <v>0</v>
      </c>
    </row>
    <row r="402" spans="1:23" x14ac:dyDescent="0.25">
      <c r="A402" s="6" t="s">
        <v>485</v>
      </c>
      <c r="B402" s="6" t="s">
        <v>431</v>
      </c>
      <c r="C402" s="6" t="s">
        <v>63</v>
      </c>
      <c r="D402" s="16"/>
      <c r="E402" s="22" t="s">
        <v>4</v>
      </c>
      <c r="F402" s="16"/>
      <c r="G402" s="20"/>
      <c r="J402" s="98">
        <v>0</v>
      </c>
      <c r="K402" s="99">
        <f t="shared" si="316"/>
        <v>0</v>
      </c>
      <c r="L402" s="100">
        <v>1</v>
      </c>
      <c r="M402" s="101">
        <f t="shared" si="317"/>
        <v>0</v>
      </c>
      <c r="N402" s="102">
        <v>0</v>
      </c>
      <c r="O402" s="103">
        <f t="shared" ref="O402" si="325">$G402*N402</f>
        <v>0</v>
      </c>
      <c r="P402" s="104">
        <v>0</v>
      </c>
      <c r="Q402" s="105">
        <f t="shared" ref="Q402" si="326">$G402*P402</f>
        <v>0</v>
      </c>
      <c r="R402" s="106">
        <v>0</v>
      </c>
      <c r="S402" s="107">
        <f t="shared" si="320"/>
        <v>0</v>
      </c>
      <c r="V402" s="108">
        <f t="shared" si="314"/>
        <v>1</v>
      </c>
      <c r="W402" s="1">
        <f t="shared" si="315"/>
        <v>0</v>
      </c>
    </row>
    <row r="403" spans="1:23" x14ac:dyDescent="0.25">
      <c r="A403" s="6" t="s">
        <v>486</v>
      </c>
      <c r="B403" s="6" t="s">
        <v>487</v>
      </c>
      <c r="C403" s="6" t="s">
        <v>63</v>
      </c>
      <c r="D403" s="16"/>
      <c r="E403" s="22" t="s">
        <v>4</v>
      </c>
      <c r="F403" s="16"/>
      <c r="G403" s="20"/>
      <c r="J403" s="98">
        <v>0</v>
      </c>
      <c r="K403" s="99">
        <f t="shared" si="316"/>
        <v>0</v>
      </c>
      <c r="L403" s="100">
        <v>1</v>
      </c>
      <c r="M403" s="101">
        <f t="shared" si="317"/>
        <v>0</v>
      </c>
      <c r="N403" s="102">
        <v>0</v>
      </c>
      <c r="O403" s="103">
        <f t="shared" ref="O403" si="327">$G403*N403</f>
        <v>0</v>
      </c>
      <c r="P403" s="104">
        <v>0</v>
      </c>
      <c r="Q403" s="105">
        <f t="shared" ref="Q403" si="328">$G403*P403</f>
        <v>0</v>
      </c>
      <c r="R403" s="106">
        <v>0</v>
      </c>
      <c r="S403" s="107">
        <f t="shared" si="320"/>
        <v>0</v>
      </c>
      <c r="V403" s="108">
        <f t="shared" si="314"/>
        <v>1</v>
      </c>
      <c r="W403" s="1">
        <f t="shared" si="315"/>
        <v>0</v>
      </c>
    </row>
    <row r="404" spans="1:23" x14ac:dyDescent="0.25">
      <c r="A404" s="6" t="s">
        <v>488</v>
      </c>
      <c r="B404" s="6" t="s">
        <v>489</v>
      </c>
      <c r="C404" s="6" t="s">
        <v>63</v>
      </c>
      <c r="D404" s="16"/>
      <c r="E404" s="22" t="s">
        <v>4</v>
      </c>
      <c r="F404" s="16"/>
      <c r="G404" s="20"/>
      <c r="J404" s="98">
        <v>0</v>
      </c>
      <c r="K404" s="99">
        <f t="shared" si="316"/>
        <v>0</v>
      </c>
      <c r="L404" s="100">
        <v>1</v>
      </c>
      <c r="M404" s="101">
        <f t="shared" si="317"/>
        <v>0</v>
      </c>
      <c r="N404" s="102">
        <v>0</v>
      </c>
      <c r="O404" s="103">
        <f t="shared" ref="O404" si="329">$G404*N404</f>
        <v>0</v>
      </c>
      <c r="P404" s="104">
        <v>0</v>
      </c>
      <c r="Q404" s="105">
        <f t="shared" ref="Q404" si="330">$G404*P404</f>
        <v>0</v>
      </c>
      <c r="R404" s="106">
        <v>0</v>
      </c>
      <c r="S404" s="107">
        <f t="shared" si="320"/>
        <v>0</v>
      </c>
      <c r="V404" s="108">
        <f t="shared" si="314"/>
        <v>1</v>
      </c>
      <c r="W404" s="1">
        <f t="shared" si="315"/>
        <v>0</v>
      </c>
    </row>
    <row r="405" spans="1:23" x14ac:dyDescent="0.25">
      <c r="A405" s="7"/>
      <c r="B405" s="7"/>
      <c r="C405" s="7"/>
      <c r="D405" s="15"/>
      <c r="E405" s="7"/>
      <c r="F405" s="15"/>
      <c r="G405" s="19"/>
      <c r="J405" s="60"/>
      <c r="K405" s="61"/>
      <c r="L405" s="70"/>
      <c r="M405" s="71"/>
      <c r="N405" s="94"/>
      <c r="O405" s="95"/>
      <c r="P405" s="78"/>
      <c r="Q405" s="79"/>
      <c r="R405" s="86"/>
      <c r="S405" s="87"/>
      <c r="V405" s="108">
        <f t="shared" si="314"/>
        <v>0</v>
      </c>
      <c r="W405" s="1">
        <f t="shared" si="315"/>
        <v>0</v>
      </c>
    </row>
    <row r="406" spans="1:23" x14ac:dyDescent="0.25">
      <c r="A406" s="6" t="s">
        <v>490</v>
      </c>
      <c r="B406" s="10" t="s">
        <v>491</v>
      </c>
      <c r="C406" s="7"/>
      <c r="D406" s="15"/>
      <c r="E406" s="7"/>
      <c r="F406" s="15"/>
      <c r="G406" s="19"/>
      <c r="J406" s="60"/>
      <c r="K406" s="61"/>
      <c r="L406" s="70"/>
      <c r="M406" s="71"/>
      <c r="N406" s="94"/>
      <c r="O406" s="95"/>
      <c r="P406" s="78"/>
      <c r="Q406" s="79"/>
      <c r="R406" s="86"/>
      <c r="S406" s="87"/>
      <c r="V406" s="108">
        <f t="shared" si="314"/>
        <v>0</v>
      </c>
      <c r="W406" s="1">
        <f t="shared" si="315"/>
        <v>0</v>
      </c>
    </row>
    <row r="407" spans="1:23" x14ac:dyDescent="0.25">
      <c r="A407" s="6" t="s">
        <v>492</v>
      </c>
      <c r="B407" s="11" t="s">
        <v>493</v>
      </c>
      <c r="C407" s="7"/>
      <c r="D407" s="15"/>
      <c r="E407" s="7"/>
      <c r="F407" s="15"/>
      <c r="G407" s="19"/>
      <c r="J407" s="60"/>
      <c r="K407" s="61"/>
      <c r="L407" s="70"/>
      <c r="M407" s="71"/>
      <c r="N407" s="94"/>
      <c r="O407" s="95"/>
      <c r="P407" s="78"/>
      <c r="Q407" s="79"/>
      <c r="R407" s="86"/>
      <c r="S407" s="87"/>
      <c r="V407" s="108">
        <f t="shared" si="314"/>
        <v>0</v>
      </c>
      <c r="W407" s="1">
        <f t="shared" si="315"/>
        <v>0</v>
      </c>
    </row>
    <row r="408" spans="1:23" x14ac:dyDescent="0.25">
      <c r="A408" s="6" t="s">
        <v>494</v>
      </c>
      <c r="B408" s="6" t="s">
        <v>495</v>
      </c>
      <c r="C408" s="6" t="s">
        <v>256</v>
      </c>
      <c r="D408" s="16"/>
      <c r="E408" s="22" t="s">
        <v>4</v>
      </c>
      <c r="F408" s="16"/>
      <c r="G408" s="20"/>
      <c r="J408" s="98">
        <v>0</v>
      </c>
      <c r="K408" s="99">
        <f t="shared" ref="K408:K409" si="331">$G408*J408</f>
        <v>0</v>
      </c>
      <c r="L408" s="100">
        <v>1</v>
      </c>
      <c r="M408" s="101">
        <f t="shared" ref="M408:M409" si="332">G408*L408</f>
        <v>0</v>
      </c>
      <c r="N408" s="102">
        <v>0</v>
      </c>
      <c r="O408" s="103">
        <f t="shared" ref="O408" si="333">$G408*N408</f>
        <v>0</v>
      </c>
      <c r="P408" s="104">
        <v>0</v>
      </c>
      <c r="Q408" s="105">
        <f t="shared" ref="Q408" si="334">$G408*P408</f>
        <v>0</v>
      </c>
      <c r="R408" s="106">
        <v>0</v>
      </c>
      <c r="S408" s="107">
        <f t="shared" ref="S408:S409" si="335">$G408*R408</f>
        <v>0</v>
      </c>
      <c r="V408" s="108">
        <f t="shared" si="314"/>
        <v>1</v>
      </c>
      <c r="W408" s="1">
        <f t="shared" si="315"/>
        <v>0</v>
      </c>
    </row>
    <row r="409" spans="1:23" x14ac:dyDescent="0.25">
      <c r="A409" s="6" t="s">
        <v>496</v>
      </c>
      <c r="B409" s="6" t="s">
        <v>497</v>
      </c>
      <c r="C409" s="6" t="s">
        <v>256</v>
      </c>
      <c r="D409" s="16"/>
      <c r="E409" s="22" t="s">
        <v>4</v>
      </c>
      <c r="F409" s="16"/>
      <c r="G409" s="20"/>
      <c r="J409" s="98">
        <v>0</v>
      </c>
      <c r="K409" s="99">
        <f t="shared" si="331"/>
        <v>0</v>
      </c>
      <c r="L409" s="100">
        <v>1</v>
      </c>
      <c r="M409" s="101">
        <f t="shared" si="332"/>
        <v>0</v>
      </c>
      <c r="N409" s="102">
        <v>0</v>
      </c>
      <c r="O409" s="103">
        <f t="shared" ref="O409" si="336">$G409*N409</f>
        <v>0</v>
      </c>
      <c r="P409" s="104">
        <v>0</v>
      </c>
      <c r="Q409" s="105">
        <f t="shared" ref="Q409" si="337">$G409*P409</f>
        <v>0</v>
      </c>
      <c r="R409" s="106">
        <v>0</v>
      </c>
      <c r="S409" s="107">
        <f t="shared" si="335"/>
        <v>0</v>
      </c>
      <c r="V409" s="108">
        <f t="shared" si="314"/>
        <v>1</v>
      </c>
      <c r="W409" s="1">
        <f t="shared" si="315"/>
        <v>0</v>
      </c>
    </row>
    <row r="410" spans="1:23" x14ac:dyDescent="0.25">
      <c r="A410" s="7"/>
      <c r="B410" s="7"/>
      <c r="C410" s="7"/>
      <c r="D410" s="15"/>
      <c r="E410" s="7"/>
      <c r="F410" s="15"/>
      <c r="G410" s="19"/>
      <c r="J410" s="60"/>
      <c r="K410" s="61"/>
      <c r="L410" s="70"/>
      <c r="M410" s="71"/>
      <c r="N410" s="94"/>
      <c r="O410" s="95"/>
      <c r="P410" s="78"/>
      <c r="Q410" s="79"/>
      <c r="R410" s="86"/>
      <c r="S410" s="87"/>
      <c r="V410" s="108">
        <f t="shared" si="314"/>
        <v>0</v>
      </c>
      <c r="W410" s="1">
        <f t="shared" si="315"/>
        <v>0</v>
      </c>
    </row>
    <row r="411" spans="1:23" x14ac:dyDescent="0.25">
      <c r="A411" s="6" t="s">
        <v>498</v>
      </c>
      <c r="B411" s="11" t="s">
        <v>499</v>
      </c>
      <c r="C411" s="7"/>
      <c r="D411" s="15"/>
      <c r="E411" s="7"/>
      <c r="F411" s="15"/>
      <c r="G411" s="19"/>
      <c r="J411" s="60"/>
      <c r="K411" s="61"/>
      <c r="L411" s="70"/>
      <c r="M411" s="71"/>
      <c r="N411" s="94"/>
      <c r="O411" s="95"/>
      <c r="P411" s="78"/>
      <c r="Q411" s="79"/>
      <c r="R411" s="86"/>
      <c r="S411" s="87"/>
      <c r="V411" s="108">
        <f t="shared" si="314"/>
        <v>0</v>
      </c>
      <c r="W411" s="1">
        <f t="shared" si="315"/>
        <v>0</v>
      </c>
    </row>
    <row r="412" spans="1:23" x14ac:dyDescent="0.25">
      <c r="A412" s="6" t="s">
        <v>500</v>
      </c>
      <c r="B412" s="6" t="s">
        <v>501</v>
      </c>
      <c r="C412" s="6" t="s">
        <v>15</v>
      </c>
      <c r="D412" s="16"/>
      <c r="E412" s="22" t="s">
        <v>16</v>
      </c>
      <c r="F412" s="16"/>
      <c r="G412" s="20"/>
      <c r="J412" s="98">
        <v>0</v>
      </c>
      <c r="K412" s="99">
        <f t="shared" ref="K412:K413" si="338">$G412*J412</f>
        <v>0</v>
      </c>
      <c r="L412" s="100">
        <v>1</v>
      </c>
      <c r="M412" s="101">
        <f t="shared" ref="M412:M413" si="339">G412*L412</f>
        <v>0</v>
      </c>
      <c r="N412" s="102">
        <v>0</v>
      </c>
      <c r="O412" s="103">
        <f t="shared" ref="O412" si="340">$G412*N412</f>
        <v>0</v>
      </c>
      <c r="P412" s="104">
        <v>0</v>
      </c>
      <c r="Q412" s="105">
        <f t="shared" ref="Q412" si="341">$G412*P412</f>
        <v>0</v>
      </c>
      <c r="R412" s="106">
        <v>0</v>
      </c>
      <c r="S412" s="107">
        <f t="shared" ref="S412:S413" si="342">$G412*R412</f>
        <v>0</v>
      </c>
      <c r="V412" s="108">
        <f t="shared" si="314"/>
        <v>1</v>
      </c>
      <c r="W412" s="1">
        <f t="shared" si="315"/>
        <v>0</v>
      </c>
    </row>
    <row r="413" spans="1:23" x14ac:dyDescent="0.25">
      <c r="A413" s="6" t="s">
        <v>502</v>
      </c>
      <c r="B413" s="6" t="s">
        <v>503</v>
      </c>
      <c r="C413" s="6" t="s">
        <v>63</v>
      </c>
      <c r="D413" s="16"/>
      <c r="E413" s="22" t="s">
        <v>4</v>
      </c>
      <c r="F413" s="16"/>
      <c r="G413" s="20"/>
      <c r="J413" s="98">
        <v>0</v>
      </c>
      <c r="K413" s="99">
        <f t="shared" si="338"/>
        <v>0</v>
      </c>
      <c r="L413" s="100">
        <v>1</v>
      </c>
      <c r="M413" s="101">
        <f t="shared" si="339"/>
        <v>0</v>
      </c>
      <c r="N413" s="102">
        <v>0</v>
      </c>
      <c r="O413" s="103">
        <f t="shared" ref="O413" si="343">$G413*N413</f>
        <v>0</v>
      </c>
      <c r="P413" s="104">
        <v>0</v>
      </c>
      <c r="Q413" s="105">
        <f t="shared" ref="Q413" si="344">$G413*P413</f>
        <v>0</v>
      </c>
      <c r="R413" s="106">
        <v>0</v>
      </c>
      <c r="S413" s="107">
        <f t="shared" si="342"/>
        <v>0</v>
      </c>
      <c r="V413" s="108">
        <f t="shared" si="314"/>
        <v>1</v>
      </c>
      <c r="W413" s="1">
        <f t="shared" si="315"/>
        <v>0</v>
      </c>
    </row>
    <row r="414" spans="1:23" x14ac:dyDescent="0.25">
      <c r="A414" s="7"/>
      <c r="B414" s="7"/>
      <c r="C414" s="7"/>
      <c r="D414" s="15"/>
      <c r="E414" s="7"/>
      <c r="F414" s="15"/>
      <c r="G414" s="19"/>
      <c r="J414" s="60"/>
      <c r="K414" s="61"/>
      <c r="L414" s="70"/>
      <c r="M414" s="71"/>
      <c r="N414" s="94"/>
      <c r="O414" s="95"/>
      <c r="P414" s="78"/>
      <c r="Q414" s="79"/>
      <c r="R414" s="86"/>
      <c r="S414" s="87"/>
      <c r="V414" s="108">
        <f t="shared" si="314"/>
        <v>0</v>
      </c>
      <c r="W414" s="1">
        <f t="shared" si="315"/>
        <v>0</v>
      </c>
    </row>
    <row r="415" spans="1:23" x14ac:dyDescent="0.25">
      <c r="A415" s="6" t="s">
        <v>504</v>
      </c>
      <c r="B415" s="11" t="s">
        <v>505</v>
      </c>
      <c r="C415" s="7"/>
      <c r="D415" s="15"/>
      <c r="E415" s="7"/>
      <c r="F415" s="15"/>
      <c r="G415" s="19"/>
      <c r="J415" s="60"/>
      <c r="K415" s="61"/>
      <c r="L415" s="70"/>
      <c r="M415" s="71"/>
      <c r="N415" s="94"/>
      <c r="O415" s="95"/>
      <c r="P415" s="78"/>
      <c r="Q415" s="79"/>
      <c r="R415" s="86"/>
      <c r="S415" s="87"/>
      <c r="V415" s="108">
        <f t="shared" si="314"/>
        <v>0</v>
      </c>
      <c r="W415" s="1">
        <f t="shared" si="315"/>
        <v>0</v>
      </c>
    </row>
    <row r="416" spans="1:23" x14ac:dyDescent="0.25">
      <c r="A416" s="6" t="s">
        <v>506</v>
      </c>
      <c r="B416" s="6" t="s">
        <v>507</v>
      </c>
      <c r="C416" s="6" t="s">
        <v>256</v>
      </c>
      <c r="D416" s="16"/>
      <c r="E416" s="22" t="s">
        <v>4</v>
      </c>
      <c r="F416" s="16"/>
      <c r="G416" s="20"/>
      <c r="J416" s="98">
        <v>0</v>
      </c>
      <c r="K416" s="99">
        <f t="shared" ref="K416" si="345">$G416*J416</f>
        <v>0</v>
      </c>
      <c r="L416" s="100">
        <v>1</v>
      </c>
      <c r="M416" s="101">
        <f t="shared" ref="M416" si="346">G416*L416</f>
        <v>0</v>
      </c>
      <c r="N416" s="102">
        <v>0</v>
      </c>
      <c r="O416" s="103">
        <f t="shared" ref="O416" si="347">$G416*N416</f>
        <v>0</v>
      </c>
      <c r="P416" s="104">
        <v>0</v>
      </c>
      <c r="Q416" s="105">
        <f t="shared" ref="Q416" si="348">$G416*P416</f>
        <v>0</v>
      </c>
      <c r="R416" s="106">
        <v>0</v>
      </c>
      <c r="S416" s="107">
        <f t="shared" ref="S416" si="349">$G416*R416</f>
        <v>0</v>
      </c>
      <c r="V416" s="108">
        <f t="shared" si="314"/>
        <v>1</v>
      </c>
      <c r="W416" s="1">
        <f t="shared" si="315"/>
        <v>0</v>
      </c>
    </row>
    <row r="417" spans="1:23" x14ac:dyDescent="0.25">
      <c r="A417" s="7"/>
      <c r="B417" s="7"/>
      <c r="C417" s="7"/>
      <c r="D417" s="15"/>
      <c r="E417" s="7"/>
      <c r="F417" s="15"/>
      <c r="G417" s="19"/>
      <c r="J417" s="60"/>
      <c r="K417" s="61"/>
      <c r="L417" s="70"/>
      <c r="M417" s="71"/>
      <c r="N417" s="94"/>
      <c r="O417" s="95"/>
      <c r="P417" s="78"/>
      <c r="Q417" s="79"/>
      <c r="R417" s="86"/>
      <c r="S417" s="87"/>
      <c r="V417" s="108">
        <f t="shared" si="314"/>
        <v>0</v>
      </c>
      <c r="W417" s="1">
        <f t="shared" si="315"/>
        <v>0</v>
      </c>
    </row>
    <row r="418" spans="1:23" x14ac:dyDescent="0.25">
      <c r="A418" s="6" t="s">
        <v>508</v>
      </c>
      <c r="B418" s="11" t="s">
        <v>509</v>
      </c>
      <c r="C418" s="7"/>
      <c r="D418" s="15"/>
      <c r="E418" s="7"/>
      <c r="F418" s="15"/>
      <c r="G418" s="19"/>
      <c r="J418" s="60"/>
      <c r="K418" s="61"/>
      <c r="L418" s="70"/>
      <c r="M418" s="71"/>
      <c r="N418" s="94"/>
      <c r="O418" s="95"/>
      <c r="P418" s="78"/>
      <c r="Q418" s="79"/>
      <c r="R418" s="86"/>
      <c r="S418" s="87"/>
      <c r="V418" s="108">
        <f t="shared" si="314"/>
        <v>0</v>
      </c>
      <c r="W418" s="1">
        <f t="shared" si="315"/>
        <v>0</v>
      </c>
    </row>
    <row r="419" spans="1:23" x14ac:dyDescent="0.25">
      <c r="A419" s="6" t="s">
        <v>510</v>
      </c>
      <c r="B419" s="6" t="s">
        <v>511</v>
      </c>
      <c r="C419" s="6" t="s">
        <v>15</v>
      </c>
      <c r="D419" s="16"/>
      <c r="E419" s="22" t="s">
        <v>16</v>
      </c>
      <c r="F419" s="16"/>
      <c r="G419" s="20"/>
      <c r="J419" s="98">
        <v>0</v>
      </c>
      <c r="K419" s="99">
        <f t="shared" ref="K419:K420" si="350">$G419*J419</f>
        <v>0</v>
      </c>
      <c r="L419" s="100">
        <v>1</v>
      </c>
      <c r="M419" s="101">
        <f t="shared" ref="M419:M420" si="351">G419*L419</f>
        <v>0</v>
      </c>
      <c r="N419" s="102">
        <v>0</v>
      </c>
      <c r="O419" s="103">
        <f t="shared" ref="O419" si="352">$G419*N419</f>
        <v>0</v>
      </c>
      <c r="P419" s="104">
        <v>0</v>
      </c>
      <c r="Q419" s="105">
        <f t="shared" ref="Q419" si="353">$G419*P419</f>
        <v>0</v>
      </c>
      <c r="R419" s="106">
        <v>0</v>
      </c>
      <c r="S419" s="107">
        <f t="shared" ref="S419:S420" si="354">$G419*R419</f>
        <v>0</v>
      </c>
      <c r="V419" s="108">
        <f t="shared" si="314"/>
        <v>1</v>
      </c>
      <c r="W419" s="1">
        <f t="shared" si="315"/>
        <v>0</v>
      </c>
    </row>
    <row r="420" spans="1:23" x14ac:dyDescent="0.25">
      <c r="A420" s="6" t="s">
        <v>512</v>
      </c>
      <c r="B420" s="6" t="s">
        <v>513</v>
      </c>
      <c r="C420" s="6" t="s">
        <v>215</v>
      </c>
      <c r="D420" s="16"/>
      <c r="E420" s="22" t="s">
        <v>4</v>
      </c>
      <c r="F420" s="16"/>
      <c r="G420" s="20"/>
      <c r="J420" s="98">
        <v>0</v>
      </c>
      <c r="K420" s="99">
        <f t="shared" si="350"/>
        <v>0</v>
      </c>
      <c r="L420" s="100">
        <v>1</v>
      </c>
      <c r="M420" s="101">
        <f t="shared" si="351"/>
        <v>0</v>
      </c>
      <c r="N420" s="102">
        <v>0</v>
      </c>
      <c r="O420" s="103">
        <f t="shared" ref="O420" si="355">$G420*N420</f>
        <v>0</v>
      </c>
      <c r="P420" s="104">
        <v>0</v>
      </c>
      <c r="Q420" s="105">
        <f t="shared" ref="Q420" si="356">$G420*P420</f>
        <v>0</v>
      </c>
      <c r="R420" s="106">
        <v>0</v>
      </c>
      <c r="S420" s="107">
        <f t="shared" si="354"/>
        <v>0</v>
      </c>
      <c r="V420" s="108">
        <f t="shared" si="314"/>
        <v>1</v>
      </c>
      <c r="W420" s="1">
        <f t="shared" si="315"/>
        <v>0</v>
      </c>
    </row>
    <row r="421" spans="1:23" x14ac:dyDescent="0.25">
      <c r="A421" s="7"/>
      <c r="B421" s="7"/>
      <c r="C421" s="7"/>
      <c r="D421" s="15"/>
      <c r="E421" s="7"/>
      <c r="F421" s="15"/>
      <c r="G421" s="19"/>
      <c r="J421" s="60"/>
      <c r="K421" s="61"/>
      <c r="L421" s="70"/>
      <c r="M421" s="71"/>
      <c r="N421" s="94"/>
      <c r="O421" s="95"/>
      <c r="P421" s="78"/>
      <c r="Q421" s="79"/>
      <c r="R421" s="86"/>
      <c r="S421" s="87"/>
      <c r="V421" s="108">
        <f t="shared" si="314"/>
        <v>0</v>
      </c>
      <c r="W421" s="1">
        <f t="shared" si="315"/>
        <v>0</v>
      </c>
    </row>
    <row r="422" spans="1:23" x14ac:dyDescent="0.25">
      <c r="A422" s="6" t="s">
        <v>514</v>
      </c>
      <c r="B422" s="10" t="s">
        <v>515</v>
      </c>
      <c r="C422" s="7"/>
      <c r="D422" s="15"/>
      <c r="E422" s="7"/>
      <c r="F422" s="15"/>
      <c r="G422" s="19"/>
      <c r="J422" s="60"/>
      <c r="K422" s="61"/>
      <c r="L422" s="70"/>
      <c r="M422" s="71"/>
      <c r="N422" s="94"/>
      <c r="O422" s="95"/>
      <c r="P422" s="78"/>
      <c r="Q422" s="79"/>
      <c r="R422" s="86"/>
      <c r="S422" s="87"/>
      <c r="V422" s="108">
        <f t="shared" si="314"/>
        <v>0</v>
      </c>
      <c r="W422" s="1">
        <f t="shared" si="315"/>
        <v>0</v>
      </c>
    </row>
    <row r="423" spans="1:23" x14ac:dyDescent="0.25">
      <c r="A423" s="6" t="s">
        <v>516</v>
      </c>
      <c r="B423" s="10" t="s">
        <v>517</v>
      </c>
      <c r="C423" s="7"/>
      <c r="D423" s="15"/>
      <c r="E423" s="7"/>
      <c r="F423" s="15"/>
      <c r="G423" s="19"/>
      <c r="J423" s="60"/>
      <c r="K423" s="61"/>
      <c r="L423" s="70"/>
      <c r="M423" s="71"/>
      <c r="N423" s="94"/>
      <c r="O423" s="95"/>
      <c r="P423" s="78"/>
      <c r="Q423" s="79"/>
      <c r="R423" s="86"/>
      <c r="S423" s="87"/>
      <c r="V423" s="108">
        <f t="shared" si="314"/>
        <v>0</v>
      </c>
      <c r="W423" s="1">
        <f t="shared" si="315"/>
        <v>0</v>
      </c>
    </row>
    <row r="424" spans="1:23" x14ac:dyDescent="0.25">
      <c r="A424" s="6" t="s">
        <v>518</v>
      </c>
      <c r="B424" s="11" t="s">
        <v>519</v>
      </c>
      <c r="C424" s="7"/>
      <c r="D424" s="15"/>
      <c r="E424" s="7"/>
      <c r="F424" s="15"/>
      <c r="G424" s="19"/>
      <c r="J424" s="60"/>
      <c r="K424" s="61"/>
      <c r="L424" s="70"/>
      <c r="M424" s="71"/>
      <c r="N424" s="94"/>
      <c r="O424" s="95"/>
      <c r="P424" s="78"/>
      <c r="Q424" s="79"/>
      <c r="R424" s="86"/>
      <c r="S424" s="87"/>
      <c r="V424" s="108">
        <f t="shared" si="314"/>
        <v>0</v>
      </c>
      <c r="W424" s="1">
        <f t="shared" si="315"/>
        <v>0</v>
      </c>
    </row>
    <row r="425" spans="1:23" x14ac:dyDescent="0.25">
      <c r="A425" s="6" t="s">
        <v>520</v>
      </c>
      <c r="B425" s="6" t="s">
        <v>521</v>
      </c>
      <c r="C425" s="6" t="s">
        <v>63</v>
      </c>
      <c r="D425" s="16"/>
      <c r="E425" s="22" t="s">
        <v>4</v>
      </c>
      <c r="F425" s="16"/>
      <c r="G425" s="20"/>
      <c r="J425" s="98">
        <v>0</v>
      </c>
      <c r="K425" s="99">
        <f t="shared" ref="K425:K428" si="357">$G425*J425</f>
        <v>0</v>
      </c>
      <c r="L425" s="100">
        <v>0</v>
      </c>
      <c r="M425" s="101">
        <f t="shared" ref="M425:M428" si="358">G425*L425</f>
        <v>0</v>
      </c>
      <c r="N425" s="102">
        <v>0</v>
      </c>
      <c r="O425" s="103">
        <f t="shared" ref="O425:O428" si="359">$G425*N425</f>
        <v>0</v>
      </c>
      <c r="P425" s="104">
        <v>1</v>
      </c>
      <c r="Q425" s="105">
        <f t="shared" ref="Q425:Q428" si="360">$G425*P425</f>
        <v>0</v>
      </c>
      <c r="R425" s="106">
        <v>0</v>
      </c>
      <c r="S425" s="107">
        <f t="shared" ref="S425:S428" si="361">$G425*R425</f>
        <v>0</v>
      </c>
      <c r="V425" s="108">
        <f t="shared" si="314"/>
        <v>1</v>
      </c>
      <c r="W425" s="1">
        <f t="shared" si="315"/>
        <v>0</v>
      </c>
    </row>
    <row r="426" spans="1:23" x14ac:dyDescent="0.25">
      <c r="A426" s="6" t="s">
        <v>522</v>
      </c>
      <c r="B426" s="6" t="s">
        <v>523</v>
      </c>
      <c r="C426" s="6" t="s">
        <v>63</v>
      </c>
      <c r="D426" s="16"/>
      <c r="E426" s="22" t="s">
        <v>4</v>
      </c>
      <c r="F426" s="16"/>
      <c r="G426" s="20"/>
      <c r="J426" s="98">
        <v>0</v>
      </c>
      <c r="K426" s="99">
        <f t="shared" si="357"/>
        <v>0</v>
      </c>
      <c r="L426" s="100">
        <v>0</v>
      </c>
      <c r="M426" s="101">
        <f t="shared" si="358"/>
        <v>0</v>
      </c>
      <c r="N426" s="102">
        <v>0</v>
      </c>
      <c r="O426" s="103">
        <f t="shared" si="359"/>
        <v>0</v>
      </c>
      <c r="P426" s="104">
        <v>1</v>
      </c>
      <c r="Q426" s="105">
        <f t="shared" si="360"/>
        <v>0</v>
      </c>
      <c r="R426" s="106">
        <v>0</v>
      </c>
      <c r="S426" s="107">
        <f t="shared" si="361"/>
        <v>0</v>
      </c>
      <c r="V426" s="108">
        <f t="shared" si="314"/>
        <v>1</v>
      </c>
      <c r="W426" s="1">
        <f t="shared" si="315"/>
        <v>0</v>
      </c>
    </row>
    <row r="427" spans="1:23" x14ac:dyDescent="0.25">
      <c r="A427" s="6" t="s">
        <v>524</v>
      </c>
      <c r="B427" s="6" t="s">
        <v>525</v>
      </c>
      <c r="C427" s="6" t="s">
        <v>63</v>
      </c>
      <c r="D427" s="16"/>
      <c r="E427" s="22" t="s">
        <v>4</v>
      </c>
      <c r="F427" s="16"/>
      <c r="G427" s="20"/>
      <c r="J427" s="98">
        <v>0</v>
      </c>
      <c r="K427" s="99">
        <f t="shared" si="357"/>
        <v>0</v>
      </c>
      <c r="L427" s="100">
        <v>0</v>
      </c>
      <c r="M427" s="101">
        <f t="shared" si="358"/>
        <v>0</v>
      </c>
      <c r="N427" s="102">
        <v>0</v>
      </c>
      <c r="O427" s="103">
        <f t="shared" si="359"/>
        <v>0</v>
      </c>
      <c r="P427" s="104">
        <v>1</v>
      </c>
      <c r="Q427" s="105">
        <f t="shared" si="360"/>
        <v>0</v>
      </c>
      <c r="R427" s="106">
        <v>0</v>
      </c>
      <c r="S427" s="107">
        <f t="shared" si="361"/>
        <v>0</v>
      </c>
      <c r="V427" s="108">
        <f t="shared" si="314"/>
        <v>1</v>
      </c>
      <c r="W427" s="1">
        <f t="shared" si="315"/>
        <v>0</v>
      </c>
    </row>
    <row r="428" spans="1:23" x14ac:dyDescent="0.25">
      <c r="A428" s="6" t="s">
        <v>526</v>
      </c>
      <c r="B428" s="6" t="s">
        <v>527</v>
      </c>
      <c r="C428" s="6" t="s">
        <v>63</v>
      </c>
      <c r="D428" s="16"/>
      <c r="E428" s="22" t="s">
        <v>4</v>
      </c>
      <c r="F428" s="16"/>
      <c r="G428" s="20"/>
      <c r="J428" s="98">
        <v>0</v>
      </c>
      <c r="K428" s="99">
        <f t="shared" si="357"/>
        <v>0</v>
      </c>
      <c r="L428" s="100">
        <v>0</v>
      </c>
      <c r="M428" s="101">
        <f t="shared" si="358"/>
        <v>0</v>
      </c>
      <c r="N428" s="102">
        <v>0</v>
      </c>
      <c r="O428" s="103">
        <f t="shared" si="359"/>
        <v>0</v>
      </c>
      <c r="P428" s="104">
        <v>1</v>
      </c>
      <c r="Q428" s="105">
        <f t="shared" si="360"/>
        <v>0</v>
      </c>
      <c r="R428" s="106">
        <v>0</v>
      </c>
      <c r="S428" s="107">
        <f t="shared" si="361"/>
        <v>0</v>
      </c>
      <c r="V428" s="108">
        <f t="shared" si="314"/>
        <v>1</v>
      </c>
      <c r="W428" s="1">
        <f t="shared" si="315"/>
        <v>0</v>
      </c>
    </row>
    <row r="429" spans="1:23" x14ac:dyDescent="0.25">
      <c r="A429" s="7"/>
      <c r="B429" s="7"/>
      <c r="C429" s="7"/>
      <c r="D429" s="15"/>
      <c r="E429" s="7"/>
      <c r="F429" s="15"/>
      <c r="G429" s="19"/>
      <c r="J429" s="60"/>
      <c r="K429" s="61"/>
      <c r="L429" s="70"/>
      <c r="M429" s="71"/>
      <c r="N429" s="94"/>
      <c r="O429" s="95"/>
      <c r="P429" s="78"/>
      <c r="Q429" s="79"/>
      <c r="R429" s="86"/>
      <c r="S429" s="87"/>
      <c r="V429" s="108">
        <f t="shared" si="314"/>
        <v>0</v>
      </c>
      <c r="W429" s="1">
        <f t="shared" si="315"/>
        <v>0</v>
      </c>
    </row>
    <row r="430" spans="1:23" x14ac:dyDescent="0.25">
      <c r="A430" s="6" t="s">
        <v>528</v>
      </c>
      <c r="B430" s="11" t="s">
        <v>529</v>
      </c>
      <c r="C430" s="7"/>
      <c r="D430" s="15"/>
      <c r="E430" s="7"/>
      <c r="F430" s="15"/>
      <c r="G430" s="19"/>
      <c r="J430" s="60"/>
      <c r="K430" s="61"/>
      <c r="L430" s="70"/>
      <c r="M430" s="71"/>
      <c r="N430" s="94"/>
      <c r="O430" s="95"/>
      <c r="P430" s="78"/>
      <c r="Q430" s="79"/>
      <c r="R430" s="86"/>
      <c r="S430" s="87"/>
      <c r="V430" s="108">
        <f t="shared" si="314"/>
        <v>0</v>
      </c>
      <c r="W430" s="1">
        <f t="shared" si="315"/>
        <v>0</v>
      </c>
    </row>
    <row r="431" spans="1:23" x14ac:dyDescent="0.25">
      <c r="A431" s="6" t="s">
        <v>530</v>
      </c>
      <c r="B431" s="6" t="s">
        <v>531</v>
      </c>
      <c r="C431" s="6" t="s">
        <v>245</v>
      </c>
      <c r="D431" s="16"/>
      <c r="E431" s="22" t="s">
        <v>4</v>
      </c>
      <c r="F431" s="16"/>
      <c r="G431" s="20"/>
      <c r="J431" s="98">
        <v>0</v>
      </c>
      <c r="K431" s="99">
        <f t="shared" ref="K431:K433" si="362">$G431*J431</f>
        <v>0</v>
      </c>
      <c r="L431" s="100">
        <v>1</v>
      </c>
      <c r="M431" s="101">
        <f t="shared" ref="M431:M433" si="363">G431*L431</f>
        <v>0</v>
      </c>
      <c r="N431" s="102">
        <v>0</v>
      </c>
      <c r="O431" s="103">
        <f t="shared" ref="O431:O433" si="364">$G431*N431</f>
        <v>0</v>
      </c>
      <c r="P431" s="104">
        <v>0</v>
      </c>
      <c r="Q431" s="105">
        <f t="shared" ref="Q431:Q433" si="365">$G431*P431</f>
        <v>0</v>
      </c>
      <c r="R431" s="106">
        <v>0</v>
      </c>
      <c r="S431" s="107">
        <f t="shared" ref="S431:S433" si="366">$G431*R431</f>
        <v>0</v>
      </c>
      <c r="V431" s="108">
        <f t="shared" si="314"/>
        <v>1</v>
      </c>
      <c r="W431" s="1">
        <f t="shared" si="315"/>
        <v>0</v>
      </c>
    </row>
    <row r="432" spans="1:23" x14ac:dyDescent="0.25">
      <c r="A432" s="6" t="s">
        <v>532</v>
      </c>
      <c r="B432" s="6" t="s">
        <v>533</v>
      </c>
      <c r="C432" s="6" t="s">
        <v>245</v>
      </c>
      <c r="D432" s="16"/>
      <c r="E432" s="22" t="s">
        <v>4</v>
      </c>
      <c r="F432" s="16"/>
      <c r="G432" s="20"/>
      <c r="J432" s="98">
        <v>0</v>
      </c>
      <c r="K432" s="99">
        <f t="shared" si="362"/>
        <v>0</v>
      </c>
      <c r="L432" s="100">
        <v>1</v>
      </c>
      <c r="M432" s="101">
        <f t="shared" si="363"/>
        <v>0</v>
      </c>
      <c r="N432" s="102">
        <v>0</v>
      </c>
      <c r="O432" s="103">
        <f t="shared" si="364"/>
        <v>0</v>
      </c>
      <c r="P432" s="104">
        <v>0</v>
      </c>
      <c r="Q432" s="105">
        <f t="shared" si="365"/>
        <v>0</v>
      </c>
      <c r="R432" s="106">
        <v>0</v>
      </c>
      <c r="S432" s="107">
        <f t="shared" si="366"/>
        <v>0</v>
      </c>
      <c r="V432" s="108">
        <f t="shared" si="314"/>
        <v>1</v>
      </c>
      <c r="W432" s="1">
        <f t="shared" si="315"/>
        <v>0</v>
      </c>
    </row>
    <row r="433" spans="1:23" x14ac:dyDescent="0.25">
      <c r="A433" s="6" t="s">
        <v>534</v>
      </c>
      <c r="B433" s="6" t="s">
        <v>535</v>
      </c>
      <c r="C433" s="6" t="s">
        <v>245</v>
      </c>
      <c r="D433" s="16"/>
      <c r="E433" s="22" t="s">
        <v>4</v>
      </c>
      <c r="F433" s="16"/>
      <c r="G433" s="20"/>
      <c r="J433" s="98">
        <v>0</v>
      </c>
      <c r="K433" s="99">
        <f t="shared" si="362"/>
        <v>0</v>
      </c>
      <c r="L433" s="100">
        <v>1</v>
      </c>
      <c r="M433" s="101">
        <f t="shared" si="363"/>
        <v>0</v>
      </c>
      <c r="N433" s="102">
        <v>0</v>
      </c>
      <c r="O433" s="103">
        <f t="shared" si="364"/>
        <v>0</v>
      </c>
      <c r="P433" s="104">
        <v>0</v>
      </c>
      <c r="Q433" s="105">
        <f t="shared" si="365"/>
        <v>0</v>
      </c>
      <c r="R433" s="106">
        <v>0</v>
      </c>
      <c r="S433" s="107">
        <f t="shared" si="366"/>
        <v>0</v>
      </c>
      <c r="V433" s="108">
        <f t="shared" si="314"/>
        <v>1</v>
      </c>
      <c r="W433" s="1">
        <f t="shared" si="315"/>
        <v>0</v>
      </c>
    </row>
    <row r="434" spans="1:23" x14ac:dyDescent="0.25">
      <c r="A434" s="7"/>
      <c r="B434" s="7"/>
      <c r="C434" s="7"/>
      <c r="D434" s="15"/>
      <c r="E434" s="7"/>
      <c r="F434" s="15"/>
      <c r="G434" s="19"/>
      <c r="J434" s="60"/>
      <c r="K434" s="61"/>
      <c r="L434" s="70"/>
      <c r="M434" s="71"/>
      <c r="N434" s="94"/>
      <c r="O434" s="95"/>
      <c r="P434" s="78"/>
      <c r="Q434" s="79"/>
      <c r="R434" s="86"/>
      <c r="S434" s="87"/>
      <c r="V434" s="108">
        <f t="shared" si="314"/>
        <v>0</v>
      </c>
      <c r="W434" s="1">
        <f t="shared" si="315"/>
        <v>0</v>
      </c>
    </row>
    <row r="435" spans="1:23" x14ac:dyDescent="0.25">
      <c r="A435" s="6" t="s">
        <v>536</v>
      </c>
      <c r="B435" s="11" t="s">
        <v>537</v>
      </c>
      <c r="C435" s="7"/>
      <c r="D435" s="15"/>
      <c r="E435" s="7"/>
      <c r="F435" s="15"/>
      <c r="G435" s="19"/>
      <c r="J435" s="60"/>
      <c r="K435" s="61"/>
      <c r="L435" s="70"/>
      <c r="M435" s="71"/>
      <c r="N435" s="94"/>
      <c r="O435" s="95"/>
      <c r="P435" s="78"/>
      <c r="Q435" s="79"/>
      <c r="R435" s="86"/>
      <c r="S435" s="87"/>
      <c r="V435" s="108">
        <f t="shared" si="314"/>
        <v>0</v>
      </c>
      <c r="W435" s="1">
        <f t="shared" si="315"/>
        <v>0</v>
      </c>
    </row>
    <row r="436" spans="1:23" x14ac:dyDescent="0.25">
      <c r="A436" s="6" t="s">
        <v>538</v>
      </c>
      <c r="B436" s="6" t="s">
        <v>539</v>
      </c>
      <c r="C436" s="6" t="s">
        <v>275</v>
      </c>
      <c r="D436" s="16"/>
      <c r="E436" s="22" t="s">
        <v>4</v>
      </c>
      <c r="F436" s="16"/>
      <c r="G436" s="20"/>
      <c r="J436" s="98">
        <v>0</v>
      </c>
      <c r="K436" s="99">
        <f t="shared" ref="K436:K438" si="367">$G436*J436</f>
        <v>0</v>
      </c>
      <c r="L436" s="100">
        <v>1</v>
      </c>
      <c r="M436" s="101">
        <f t="shared" ref="M436:M438" si="368">G436*L436</f>
        <v>0</v>
      </c>
      <c r="N436" s="102">
        <v>0</v>
      </c>
      <c r="O436" s="103">
        <f t="shared" ref="O436" si="369">$G436*N436</f>
        <v>0</v>
      </c>
      <c r="P436" s="104">
        <v>0</v>
      </c>
      <c r="Q436" s="105">
        <f t="shared" ref="Q436" si="370">$G436*P436</f>
        <v>0</v>
      </c>
      <c r="R436" s="106">
        <v>0</v>
      </c>
      <c r="S436" s="107">
        <f t="shared" ref="S436:S438" si="371">$G436*R436</f>
        <v>0</v>
      </c>
      <c r="V436" s="108">
        <f t="shared" si="314"/>
        <v>1</v>
      </c>
      <c r="W436" s="1">
        <f t="shared" si="315"/>
        <v>0</v>
      </c>
    </row>
    <row r="437" spans="1:23" x14ac:dyDescent="0.25">
      <c r="A437" s="6" t="s">
        <v>540</v>
      </c>
      <c r="B437" s="6" t="s">
        <v>541</v>
      </c>
      <c r="C437" s="6" t="s">
        <v>275</v>
      </c>
      <c r="D437" s="16"/>
      <c r="E437" s="22" t="s">
        <v>4</v>
      </c>
      <c r="F437" s="16"/>
      <c r="G437" s="20"/>
      <c r="J437" s="98">
        <v>0</v>
      </c>
      <c r="K437" s="99">
        <f t="shared" si="367"/>
        <v>0</v>
      </c>
      <c r="L437" s="100">
        <v>1</v>
      </c>
      <c r="M437" s="101">
        <f t="shared" si="368"/>
        <v>0</v>
      </c>
      <c r="N437" s="102">
        <v>0</v>
      </c>
      <c r="O437" s="103">
        <f t="shared" ref="O437" si="372">$G437*N437</f>
        <v>0</v>
      </c>
      <c r="P437" s="104">
        <v>0</v>
      </c>
      <c r="Q437" s="105">
        <f t="shared" ref="Q437" si="373">$G437*P437</f>
        <v>0</v>
      </c>
      <c r="R437" s="106">
        <v>0</v>
      </c>
      <c r="S437" s="107">
        <f t="shared" si="371"/>
        <v>0</v>
      </c>
      <c r="V437" s="108">
        <f t="shared" si="314"/>
        <v>1</v>
      </c>
      <c r="W437" s="1">
        <f t="shared" si="315"/>
        <v>0</v>
      </c>
    </row>
    <row r="438" spans="1:23" x14ac:dyDescent="0.25">
      <c r="A438" s="6" t="s">
        <v>542</v>
      </c>
      <c r="B438" s="6" t="s">
        <v>543</v>
      </c>
      <c r="C438" s="6" t="s">
        <v>275</v>
      </c>
      <c r="D438" s="16"/>
      <c r="E438" s="22" t="s">
        <v>4</v>
      </c>
      <c r="F438" s="16"/>
      <c r="G438" s="20"/>
      <c r="J438" s="98">
        <v>0</v>
      </c>
      <c r="K438" s="99">
        <f t="shared" si="367"/>
        <v>0</v>
      </c>
      <c r="L438" s="100">
        <v>1</v>
      </c>
      <c r="M438" s="101">
        <f t="shared" si="368"/>
        <v>0</v>
      </c>
      <c r="N438" s="102">
        <v>0</v>
      </c>
      <c r="O438" s="103">
        <f t="shared" ref="O438" si="374">$G438*N438</f>
        <v>0</v>
      </c>
      <c r="P438" s="104">
        <v>0</v>
      </c>
      <c r="Q438" s="105">
        <f t="shared" ref="Q438" si="375">$G438*P438</f>
        <v>0</v>
      </c>
      <c r="R438" s="106">
        <v>0</v>
      </c>
      <c r="S438" s="107">
        <f t="shared" si="371"/>
        <v>0</v>
      </c>
      <c r="V438" s="108">
        <f t="shared" si="314"/>
        <v>1</v>
      </c>
      <c r="W438" s="1">
        <f t="shared" si="315"/>
        <v>0</v>
      </c>
    </row>
    <row r="439" spans="1:23" x14ac:dyDescent="0.25">
      <c r="A439" s="7"/>
      <c r="B439" s="7"/>
      <c r="C439" s="7"/>
      <c r="D439" s="15"/>
      <c r="E439" s="7"/>
      <c r="F439" s="15"/>
      <c r="G439" s="19"/>
      <c r="J439" s="60"/>
      <c r="K439" s="61"/>
      <c r="L439" s="70"/>
      <c r="M439" s="71"/>
      <c r="N439" s="94"/>
      <c r="O439" s="95"/>
      <c r="P439" s="78"/>
      <c r="Q439" s="79"/>
      <c r="R439" s="86"/>
      <c r="S439" s="87"/>
      <c r="V439" s="108">
        <f t="shared" si="314"/>
        <v>0</v>
      </c>
      <c r="W439" s="1">
        <f t="shared" si="315"/>
        <v>0</v>
      </c>
    </row>
    <row r="440" spans="1:23" x14ac:dyDescent="0.25">
      <c r="A440" s="6" t="s">
        <v>544</v>
      </c>
      <c r="B440" s="11" t="s">
        <v>545</v>
      </c>
      <c r="C440" s="7"/>
      <c r="D440" s="15"/>
      <c r="E440" s="7"/>
      <c r="F440" s="15"/>
      <c r="G440" s="19"/>
      <c r="J440" s="60"/>
      <c r="K440" s="61"/>
      <c r="L440" s="70"/>
      <c r="M440" s="71"/>
      <c r="N440" s="94"/>
      <c r="O440" s="95"/>
      <c r="P440" s="78"/>
      <c r="Q440" s="79"/>
      <c r="R440" s="86"/>
      <c r="S440" s="87"/>
      <c r="V440" s="108">
        <f t="shared" si="314"/>
        <v>0</v>
      </c>
      <c r="W440" s="1">
        <f t="shared" si="315"/>
        <v>0</v>
      </c>
    </row>
    <row r="441" spans="1:23" x14ac:dyDescent="0.25">
      <c r="A441" s="6" t="s">
        <v>546</v>
      </c>
      <c r="B441" s="6" t="s">
        <v>547</v>
      </c>
      <c r="C441" s="6" t="s">
        <v>245</v>
      </c>
      <c r="D441" s="16"/>
      <c r="E441" s="22" t="s">
        <v>4</v>
      </c>
      <c r="F441" s="16"/>
      <c r="G441" s="20"/>
      <c r="J441" s="98">
        <v>0</v>
      </c>
      <c r="K441" s="99">
        <f t="shared" ref="K441:K442" si="376">$G441*J441</f>
        <v>0</v>
      </c>
      <c r="L441" s="100">
        <v>1</v>
      </c>
      <c r="M441" s="101">
        <f t="shared" ref="M441:M442" si="377">G441*L441</f>
        <v>0</v>
      </c>
      <c r="N441" s="102">
        <v>0</v>
      </c>
      <c r="O441" s="103">
        <f t="shared" ref="O441" si="378">$G441*N441</f>
        <v>0</v>
      </c>
      <c r="P441" s="104">
        <v>0</v>
      </c>
      <c r="Q441" s="105">
        <f t="shared" ref="Q441" si="379">$G441*P441</f>
        <v>0</v>
      </c>
      <c r="R441" s="106">
        <v>0</v>
      </c>
      <c r="S441" s="107">
        <f t="shared" ref="S441:S442" si="380">$G441*R441</f>
        <v>0</v>
      </c>
      <c r="V441" s="108">
        <f t="shared" si="314"/>
        <v>1</v>
      </c>
      <c r="W441" s="1">
        <f t="shared" si="315"/>
        <v>0</v>
      </c>
    </row>
    <row r="442" spans="1:23" x14ac:dyDescent="0.25">
      <c r="A442" s="6" t="s">
        <v>548</v>
      </c>
      <c r="B442" s="6" t="s">
        <v>549</v>
      </c>
      <c r="C442" s="6" t="s">
        <v>245</v>
      </c>
      <c r="D442" s="16"/>
      <c r="E442" s="22" t="s">
        <v>4</v>
      </c>
      <c r="F442" s="16"/>
      <c r="G442" s="20"/>
      <c r="J442" s="98">
        <v>0</v>
      </c>
      <c r="K442" s="99">
        <f t="shared" si="376"/>
        <v>0</v>
      </c>
      <c r="L442" s="100">
        <v>1</v>
      </c>
      <c r="M442" s="101">
        <f t="shared" si="377"/>
        <v>0</v>
      </c>
      <c r="N442" s="102">
        <v>0</v>
      </c>
      <c r="O442" s="103">
        <f t="shared" ref="O442" si="381">$G442*N442</f>
        <v>0</v>
      </c>
      <c r="P442" s="104">
        <v>0</v>
      </c>
      <c r="Q442" s="105">
        <f t="shared" ref="Q442" si="382">$G442*P442</f>
        <v>0</v>
      </c>
      <c r="R442" s="106">
        <v>0</v>
      </c>
      <c r="S442" s="107">
        <f t="shared" si="380"/>
        <v>0</v>
      </c>
      <c r="V442" s="108">
        <f t="shared" si="314"/>
        <v>1</v>
      </c>
      <c r="W442" s="1">
        <f t="shared" si="315"/>
        <v>0</v>
      </c>
    </row>
    <row r="443" spans="1:23" x14ac:dyDescent="0.25">
      <c r="A443" s="7"/>
      <c r="B443" s="7"/>
      <c r="C443" s="7"/>
      <c r="D443" s="15"/>
      <c r="E443" s="7"/>
      <c r="F443" s="15"/>
      <c r="G443" s="19"/>
      <c r="J443" s="60"/>
      <c r="K443" s="61"/>
      <c r="L443" s="70"/>
      <c r="M443" s="71"/>
      <c r="N443" s="94"/>
      <c r="O443" s="95"/>
      <c r="P443" s="78"/>
      <c r="Q443" s="79"/>
      <c r="R443" s="86"/>
      <c r="S443" s="87"/>
      <c r="V443" s="108">
        <f t="shared" si="314"/>
        <v>0</v>
      </c>
      <c r="W443" s="1">
        <f t="shared" si="315"/>
        <v>0</v>
      </c>
    </row>
    <row r="444" spans="1:23" x14ac:dyDescent="0.25">
      <c r="A444" s="6" t="s">
        <v>550</v>
      </c>
      <c r="B444" s="10" t="s">
        <v>551</v>
      </c>
      <c r="C444" s="7"/>
      <c r="D444" s="15"/>
      <c r="E444" s="7"/>
      <c r="F444" s="15"/>
      <c r="G444" s="19"/>
      <c r="J444" s="60"/>
      <c r="K444" s="61"/>
      <c r="L444" s="70"/>
      <c r="M444" s="71"/>
      <c r="N444" s="94"/>
      <c r="O444" s="95"/>
      <c r="P444" s="78"/>
      <c r="Q444" s="79"/>
      <c r="R444" s="86"/>
      <c r="S444" s="87"/>
      <c r="V444" s="108">
        <f t="shared" si="314"/>
        <v>0</v>
      </c>
      <c r="W444" s="1">
        <f t="shared" si="315"/>
        <v>0</v>
      </c>
    </row>
    <row r="445" spans="1:23" x14ac:dyDescent="0.25">
      <c r="A445" s="6" t="s">
        <v>552</v>
      </c>
      <c r="B445" s="11" t="s">
        <v>553</v>
      </c>
      <c r="C445" s="7"/>
      <c r="D445" s="15"/>
      <c r="E445" s="7"/>
      <c r="F445" s="15"/>
      <c r="G445" s="19"/>
      <c r="J445" s="60"/>
      <c r="K445" s="61"/>
      <c r="L445" s="70"/>
      <c r="M445" s="71"/>
      <c r="N445" s="94"/>
      <c r="O445" s="95"/>
      <c r="P445" s="78"/>
      <c r="Q445" s="79"/>
      <c r="R445" s="86"/>
      <c r="S445" s="87"/>
      <c r="V445" s="108">
        <f t="shared" si="314"/>
        <v>0</v>
      </c>
      <c r="W445" s="1">
        <f t="shared" si="315"/>
        <v>0</v>
      </c>
    </row>
    <row r="446" spans="1:23" x14ac:dyDescent="0.25">
      <c r="A446" s="6" t="s">
        <v>554</v>
      </c>
      <c r="B446" s="6" t="s">
        <v>555</v>
      </c>
      <c r="C446" s="6" t="s">
        <v>63</v>
      </c>
      <c r="D446" s="16"/>
      <c r="E446" s="22" t="s">
        <v>4</v>
      </c>
      <c r="F446" s="16"/>
      <c r="G446" s="20"/>
      <c r="J446" s="98">
        <v>0</v>
      </c>
      <c r="K446" s="99">
        <f t="shared" ref="K446" si="383">$G446*J446</f>
        <v>0</v>
      </c>
      <c r="L446" s="100">
        <v>1</v>
      </c>
      <c r="M446" s="101">
        <f t="shared" ref="M446" si="384">G446*L446</f>
        <v>0</v>
      </c>
      <c r="N446" s="102">
        <v>0</v>
      </c>
      <c r="O446" s="103">
        <f t="shared" ref="O446" si="385">$G446*N446</f>
        <v>0</v>
      </c>
      <c r="P446" s="104">
        <v>0</v>
      </c>
      <c r="Q446" s="105">
        <f t="shared" ref="Q446" si="386">$G446*P446</f>
        <v>0</v>
      </c>
      <c r="R446" s="106">
        <v>0</v>
      </c>
      <c r="S446" s="107">
        <f t="shared" ref="S446" si="387">$G446*R446</f>
        <v>0</v>
      </c>
      <c r="V446" s="108">
        <f t="shared" si="314"/>
        <v>1</v>
      </c>
      <c r="W446" s="1">
        <f t="shared" si="315"/>
        <v>0</v>
      </c>
    </row>
    <row r="447" spans="1:23" x14ac:dyDescent="0.25">
      <c r="A447" s="7"/>
      <c r="B447" s="7"/>
      <c r="C447" s="7"/>
      <c r="D447" s="15"/>
      <c r="E447" s="7"/>
      <c r="F447" s="15"/>
      <c r="G447" s="19"/>
      <c r="J447" s="60"/>
      <c r="K447" s="61"/>
      <c r="L447" s="70"/>
      <c r="M447" s="71"/>
      <c r="N447" s="94"/>
      <c r="O447" s="95"/>
      <c r="P447" s="78"/>
      <c r="Q447" s="79"/>
      <c r="R447" s="86"/>
      <c r="S447" s="87"/>
      <c r="V447" s="108">
        <f t="shared" si="314"/>
        <v>0</v>
      </c>
      <c r="W447" s="1">
        <f t="shared" si="315"/>
        <v>0</v>
      </c>
    </row>
    <row r="448" spans="1:23" x14ac:dyDescent="0.25">
      <c r="A448" s="6" t="s">
        <v>556</v>
      </c>
      <c r="B448" s="11" t="s">
        <v>557</v>
      </c>
      <c r="C448" s="7"/>
      <c r="D448" s="15"/>
      <c r="E448" s="7"/>
      <c r="F448" s="15"/>
      <c r="G448" s="19"/>
      <c r="J448" s="60"/>
      <c r="K448" s="61"/>
      <c r="L448" s="70"/>
      <c r="M448" s="71"/>
      <c r="N448" s="94"/>
      <c r="O448" s="95"/>
      <c r="P448" s="78"/>
      <c r="Q448" s="79"/>
      <c r="R448" s="86"/>
      <c r="S448" s="87"/>
      <c r="V448" s="108">
        <f t="shared" si="314"/>
        <v>0</v>
      </c>
      <c r="W448" s="1">
        <f t="shared" si="315"/>
        <v>0</v>
      </c>
    </row>
    <row r="449" spans="1:23" x14ac:dyDescent="0.25">
      <c r="A449" s="6" t="s">
        <v>558</v>
      </c>
      <c r="B449" s="6" t="s">
        <v>559</v>
      </c>
      <c r="C449" s="6" t="s">
        <v>63</v>
      </c>
      <c r="D449" s="16"/>
      <c r="E449" s="22" t="s">
        <v>4</v>
      </c>
      <c r="F449" s="16"/>
      <c r="G449" s="20"/>
      <c r="J449" s="98">
        <v>0</v>
      </c>
      <c r="K449" s="99">
        <f t="shared" ref="K449:K456" si="388">$G449*J449</f>
        <v>0</v>
      </c>
      <c r="L449" s="100">
        <v>1</v>
      </c>
      <c r="M449" s="101">
        <f t="shared" ref="M449:M450" si="389">G449*L449</f>
        <v>0</v>
      </c>
      <c r="N449" s="102">
        <v>0</v>
      </c>
      <c r="O449" s="103">
        <f t="shared" ref="O449:O450" si="390">$G449*N449</f>
        <v>0</v>
      </c>
      <c r="P449" s="104">
        <v>0</v>
      </c>
      <c r="Q449" s="105">
        <f t="shared" ref="Q449:Q450" si="391">$G449*P449</f>
        <v>0</v>
      </c>
      <c r="R449" s="106">
        <v>0</v>
      </c>
      <c r="S449" s="107">
        <f t="shared" ref="S449:S456" si="392">$G449*R449</f>
        <v>0</v>
      </c>
      <c r="V449" s="108">
        <f t="shared" si="314"/>
        <v>1</v>
      </c>
      <c r="W449" s="1">
        <f t="shared" si="315"/>
        <v>0</v>
      </c>
    </row>
    <row r="450" spans="1:23" x14ac:dyDescent="0.25">
      <c r="A450" s="6" t="s">
        <v>560</v>
      </c>
      <c r="B450" s="6" t="s">
        <v>561</v>
      </c>
      <c r="C450" s="6" t="s">
        <v>63</v>
      </c>
      <c r="D450" s="16"/>
      <c r="E450" s="22" t="s">
        <v>4</v>
      </c>
      <c r="F450" s="16"/>
      <c r="G450" s="20"/>
      <c r="J450" s="98">
        <v>0</v>
      </c>
      <c r="K450" s="99">
        <f t="shared" si="388"/>
        <v>0</v>
      </c>
      <c r="L450" s="100">
        <v>1</v>
      </c>
      <c r="M450" s="101">
        <f t="shared" si="389"/>
        <v>0</v>
      </c>
      <c r="N450" s="102">
        <v>0</v>
      </c>
      <c r="O450" s="103">
        <f t="shared" si="390"/>
        <v>0</v>
      </c>
      <c r="P450" s="104">
        <v>0</v>
      </c>
      <c r="Q450" s="105">
        <f t="shared" si="391"/>
        <v>0</v>
      </c>
      <c r="R450" s="106">
        <v>0</v>
      </c>
      <c r="S450" s="107">
        <f t="shared" si="392"/>
        <v>0</v>
      </c>
      <c r="V450" s="108">
        <f t="shared" si="314"/>
        <v>1</v>
      </c>
      <c r="W450" s="1">
        <f t="shared" si="315"/>
        <v>0</v>
      </c>
    </row>
    <row r="451" spans="1:23" x14ac:dyDescent="0.25">
      <c r="A451" s="6" t="s">
        <v>562</v>
      </c>
      <c r="B451" s="6" t="s">
        <v>563</v>
      </c>
      <c r="C451" s="6" t="s">
        <v>63</v>
      </c>
      <c r="D451" s="16"/>
      <c r="E451" s="22" t="s">
        <v>4</v>
      </c>
      <c r="F451" s="16"/>
      <c r="G451" s="20"/>
      <c r="J451" s="98">
        <v>0</v>
      </c>
      <c r="K451" s="99">
        <f t="shared" si="388"/>
        <v>0</v>
      </c>
      <c r="L451" s="100">
        <v>1</v>
      </c>
      <c r="M451" s="101">
        <f t="shared" ref="M451:M456" si="393">G451*L451</f>
        <v>0</v>
      </c>
      <c r="N451" s="102">
        <v>0</v>
      </c>
      <c r="O451" s="103">
        <f t="shared" ref="O451" si="394">$G451*N451</f>
        <v>0</v>
      </c>
      <c r="P451" s="104">
        <v>0</v>
      </c>
      <c r="Q451" s="105">
        <f t="shared" ref="Q451" si="395">$G451*P451</f>
        <v>0</v>
      </c>
      <c r="R451" s="106">
        <v>0</v>
      </c>
      <c r="S451" s="107">
        <f t="shared" si="392"/>
        <v>0</v>
      </c>
      <c r="V451" s="108">
        <f t="shared" si="314"/>
        <v>1</v>
      </c>
      <c r="W451" s="1">
        <f t="shared" si="315"/>
        <v>0</v>
      </c>
    </row>
    <row r="452" spans="1:23" x14ac:dyDescent="0.25">
      <c r="A452" s="6" t="s">
        <v>564</v>
      </c>
      <c r="B452" s="6" t="s">
        <v>565</v>
      </c>
      <c r="C452" s="6" t="s">
        <v>63</v>
      </c>
      <c r="D452" s="16"/>
      <c r="E452" s="22" t="s">
        <v>4</v>
      </c>
      <c r="F452" s="16"/>
      <c r="G452" s="20"/>
      <c r="J452" s="98">
        <v>0</v>
      </c>
      <c r="K452" s="99">
        <f t="shared" si="388"/>
        <v>0</v>
      </c>
      <c r="L452" s="100">
        <v>1</v>
      </c>
      <c r="M452" s="101">
        <f t="shared" si="393"/>
        <v>0</v>
      </c>
      <c r="N452" s="102">
        <v>0</v>
      </c>
      <c r="O452" s="103">
        <f t="shared" ref="O452" si="396">$G452*N452</f>
        <v>0</v>
      </c>
      <c r="P452" s="104">
        <v>0</v>
      </c>
      <c r="Q452" s="105">
        <f t="shared" ref="Q452" si="397">$G452*P452</f>
        <v>0</v>
      </c>
      <c r="R452" s="106">
        <v>0</v>
      </c>
      <c r="S452" s="107">
        <f t="shared" si="392"/>
        <v>0</v>
      </c>
      <c r="V452" s="108">
        <f t="shared" si="314"/>
        <v>1</v>
      </c>
      <c r="W452" s="1">
        <f t="shared" si="315"/>
        <v>0</v>
      </c>
    </row>
    <row r="453" spans="1:23" x14ac:dyDescent="0.25">
      <c r="A453" s="6" t="s">
        <v>566</v>
      </c>
      <c r="B453" s="6" t="s">
        <v>567</v>
      </c>
      <c r="C453" s="6" t="s">
        <v>63</v>
      </c>
      <c r="D453" s="16"/>
      <c r="E453" s="22" t="s">
        <v>4</v>
      </c>
      <c r="F453" s="16"/>
      <c r="G453" s="20"/>
      <c r="J453" s="98">
        <v>0</v>
      </c>
      <c r="K453" s="99">
        <f t="shared" si="388"/>
        <v>0</v>
      </c>
      <c r="L453" s="100">
        <v>1</v>
      </c>
      <c r="M453" s="101">
        <f t="shared" si="393"/>
        <v>0</v>
      </c>
      <c r="N453" s="102">
        <v>0</v>
      </c>
      <c r="O453" s="103">
        <f t="shared" ref="O453" si="398">$G453*N453</f>
        <v>0</v>
      </c>
      <c r="P453" s="104">
        <v>0</v>
      </c>
      <c r="Q453" s="105">
        <f t="shared" ref="Q453" si="399">$G453*P453</f>
        <v>0</v>
      </c>
      <c r="R453" s="106">
        <v>0</v>
      </c>
      <c r="S453" s="107">
        <f t="shared" si="392"/>
        <v>0</v>
      </c>
      <c r="V453" s="108">
        <f t="shared" si="314"/>
        <v>1</v>
      </c>
      <c r="W453" s="1">
        <f t="shared" si="315"/>
        <v>0</v>
      </c>
    </row>
    <row r="454" spans="1:23" x14ac:dyDescent="0.25">
      <c r="A454" s="6" t="s">
        <v>568</v>
      </c>
      <c r="B454" s="6" t="s">
        <v>569</v>
      </c>
      <c r="C454" s="6" t="s">
        <v>63</v>
      </c>
      <c r="D454" s="16"/>
      <c r="E454" s="22" t="s">
        <v>4</v>
      </c>
      <c r="F454" s="16"/>
      <c r="G454" s="20"/>
      <c r="J454" s="98">
        <v>0</v>
      </c>
      <c r="K454" s="99">
        <f t="shared" si="388"/>
        <v>0</v>
      </c>
      <c r="L454" s="100">
        <v>1</v>
      </c>
      <c r="M454" s="101">
        <f t="shared" si="393"/>
        <v>0</v>
      </c>
      <c r="N454" s="102">
        <v>0</v>
      </c>
      <c r="O454" s="103">
        <f t="shared" ref="O454" si="400">$G454*N454</f>
        <v>0</v>
      </c>
      <c r="P454" s="104">
        <v>0</v>
      </c>
      <c r="Q454" s="105">
        <f t="shared" ref="Q454" si="401">$G454*P454</f>
        <v>0</v>
      </c>
      <c r="R454" s="106">
        <v>0</v>
      </c>
      <c r="S454" s="107">
        <f t="shared" si="392"/>
        <v>0</v>
      </c>
      <c r="V454" s="108">
        <f t="shared" si="314"/>
        <v>1</v>
      </c>
      <c r="W454" s="1">
        <f t="shared" si="315"/>
        <v>0</v>
      </c>
    </row>
    <row r="455" spans="1:23" x14ac:dyDescent="0.25">
      <c r="A455" s="6" t="s">
        <v>570</v>
      </c>
      <c r="B455" s="6" t="s">
        <v>571</v>
      </c>
      <c r="C455" s="6" t="s">
        <v>63</v>
      </c>
      <c r="D455" s="16"/>
      <c r="E455" s="22" t="s">
        <v>4</v>
      </c>
      <c r="F455" s="16"/>
      <c r="G455" s="20"/>
      <c r="J455" s="98">
        <v>0</v>
      </c>
      <c r="K455" s="99">
        <f t="shared" si="388"/>
        <v>0</v>
      </c>
      <c r="L455" s="100">
        <v>1</v>
      </c>
      <c r="M455" s="101">
        <f t="shared" si="393"/>
        <v>0</v>
      </c>
      <c r="N455" s="102">
        <v>0</v>
      </c>
      <c r="O455" s="103">
        <f t="shared" ref="O455" si="402">$G455*N455</f>
        <v>0</v>
      </c>
      <c r="P455" s="104">
        <v>0</v>
      </c>
      <c r="Q455" s="105">
        <f t="shared" ref="Q455" si="403">$G455*P455</f>
        <v>0</v>
      </c>
      <c r="R455" s="106">
        <v>0</v>
      </c>
      <c r="S455" s="107">
        <f t="shared" si="392"/>
        <v>0</v>
      </c>
      <c r="V455" s="108">
        <f t="shared" si="314"/>
        <v>1</v>
      </c>
      <c r="W455" s="1">
        <f t="shared" si="315"/>
        <v>0</v>
      </c>
    </row>
    <row r="456" spans="1:23" x14ac:dyDescent="0.25">
      <c r="A456" s="6" t="s">
        <v>572</v>
      </c>
      <c r="B456" s="6" t="s">
        <v>573</v>
      </c>
      <c r="C456" s="6" t="s">
        <v>63</v>
      </c>
      <c r="D456" s="16"/>
      <c r="E456" s="22" t="s">
        <v>4</v>
      </c>
      <c r="F456" s="16"/>
      <c r="G456" s="20"/>
      <c r="J456" s="98">
        <v>0</v>
      </c>
      <c r="K456" s="99">
        <f t="shared" si="388"/>
        <v>0</v>
      </c>
      <c r="L456" s="100">
        <v>1</v>
      </c>
      <c r="M456" s="101">
        <f t="shared" si="393"/>
        <v>0</v>
      </c>
      <c r="N456" s="102">
        <v>0</v>
      </c>
      <c r="O456" s="103">
        <f t="shared" ref="O456" si="404">$G456*N456</f>
        <v>0</v>
      </c>
      <c r="P456" s="104">
        <v>0</v>
      </c>
      <c r="Q456" s="105">
        <f t="shared" ref="Q456" si="405">$G456*P456</f>
        <v>0</v>
      </c>
      <c r="R456" s="106">
        <v>0</v>
      </c>
      <c r="S456" s="107">
        <f t="shared" si="392"/>
        <v>0</v>
      </c>
      <c r="V456" s="108">
        <f t="shared" si="314"/>
        <v>1</v>
      </c>
      <c r="W456" s="1">
        <f t="shared" si="315"/>
        <v>0</v>
      </c>
    </row>
    <row r="457" spans="1:23" x14ac:dyDescent="0.25">
      <c r="A457" s="7"/>
      <c r="B457" s="7"/>
      <c r="C457" s="7"/>
      <c r="D457" s="15"/>
      <c r="E457" s="7"/>
      <c r="F457" s="15"/>
      <c r="G457" s="19"/>
      <c r="J457" s="60"/>
      <c r="K457" s="61"/>
      <c r="L457" s="70"/>
      <c r="M457" s="71"/>
      <c r="N457" s="94"/>
      <c r="O457" s="95"/>
      <c r="P457" s="78"/>
      <c r="Q457" s="79"/>
      <c r="R457" s="86"/>
      <c r="S457" s="87"/>
      <c r="V457" s="108">
        <f t="shared" si="314"/>
        <v>0</v>
      </c>
      <c r="W457" s="1">
        <f t="shared" si="315"/>
        <v>0</v>
      </c>
    </row>
    <row r="458" spans="1:23" x14ac:dyDescent="0.25">
      <c r="A458" s="6" t="s">
        <v>574</v>
      </c>
      <c r="B458" s="11" t="s">
        <v>575</v>
      </c>
      <c r="C458" s="7"/>
      <c r="D458" s="15"/>
      <c r="E458" s="7"/>
      <c r="F458" s="15"/>
      <c r="G458" s="19"/>
      <c r="J458" s="60"/>
      <c r="K458" s="61"/>
      <c r="L458" s="70"/>
      <c r="M458" s="71"/>
      <c r="N458" s="94"/>
      <c r="O458" s="95"/>
      <c r="P458" s="78"/>
      <c r="Q458" s="79"/>
      <c r="R458" s="86"/>
      <c r="S458" s="87"/>
      <c r="V458" s="108">
        <f t="shared" si="314"/>
        <v>0</v>
      </c>
      <c r="W458" s="1">
        <f t="shared" si="315"/>
        <v>0</v>
      </c>
    </row>
    <row r="459" spans="1:23" x14ac:dyDescent="0.25">
      <c r="A459" s="6" t="s">
        <v>576</v>
      </c>
      <c r="B459" s="6" t="s">
        <v>575</v>
      </c>
      <c r="C459" s="6" t="s">
        <v>63</v>
      </c>
      <c r="D459" s="16"/>
      <c r="E459" s="22" t="s">
        <v>4</v>
      </c>
      <c r="F459" s="16"/>
      <c r="G459" s="20"/>
      <c r="J459" s="98">
        <v>0</v>
      </c>
      <c r="K459" s="99">
        <f t="shared" ref="K459" si="406">$G459*J459</f>
        <v>0</v>
      </c>
      <c r="L459" s="100">
        <v>1</v>
      </c>
      <c r="M459" s="101">
        <f t="shared" ref="M459" si="407">G459*L459</f>
        <v>0</v>
      </c>
      <c r="N459" s="102">
        <v>0</v>
      </c>
      <c r="O459" s="103">
        <f t="shared" ref="O459" si="408">$G459*N459</f>
        <v>0</v>
      </c>
      <c r="P459" s="104">
        <v>0</v>
      </c>
      <c r="Q459" s="105">
        <f t="shared" ref="Q459" si="409">$G459*P459</f>
        <v>0</v>
      </c>
      <c r="R459" s="106">
        <v>0</v>
      </c>
      <c r="S459" s="107">
        <f t="shared" ref="S459" si="410">$G459*R459</f>
        <v>0</v>
      </c>
      <c r="V459" s="108">
        <f t="shared" si="314"/>
        <v>1</v>
      </c>
      <c r="W459" s="1">
        <f t="shared" si="315"/>
        <v>0</v>
      </c>
    </row>
    <row r="460" spans="1:23" x14ac:dyDescent="0.25">
      <c r="A460" s="7"/>
      <c r="B460" s="7"/>
      <c r="C460" s="7"/>
      <c r="D460" s="15"/>
      <c r="E460" s="7"/>
      <c r="F460" s="15"/>
      <c r="G460" s="19"/>
      <c r="J460" s="60"/>
      <c r="K460" s="61"/>
      <c r="L460" s="70"/>
      <c r="M460" s="71"/>
      <c r="N460" s="94"/>
      <c r="O460" s="95"/>
      <c r="P460" s="78"/>
      <c r="Q460" s="79"/>
      <c r="R460" s="86"/>
      <c r="S460" s="87"/>
      <c r="V460" s="108">
        <f t="shared" si="314"/>
        <v>0</v>
      </c>
      <c r="W460" s="1">
        <f t="shared" si="315"/>
        <v>0</v>
      </c>
    </row>
    <row r="461" spans="1:23" x14ac:dyDescent="0.25">
      <c r="A461" s="6" t="s">
        <v>577</v>
      </c>
      <c r="B461" s="11" t="s">
        <v>578</v>
      </c>
      <c r="C461" s="7"/>
      <c r="D461" s="15"/>
      <c r="E461" s="7"/>
      <c r="F461" s="15"/>
      <c r="G461" s="19"/>
      <c r="J461" s="60"/>
      <c r="K461" s="61"/>
      <c r="L461" s="70"/>
      <c r="M461" s="71"/>
      <c r="N461" s="94"/>
      <c r="O461" s="95"/>
      <c r="P461" s="78"/>
      <c r="Q461" s="79"/>
      <c r="R461" s="86"/>
      <c r="S461" s="87"/>
      <c r="V461" s="108">
        <f t="shared" si="314"/>
        <v>0</v>
      </c>
      <c r="W461" s="1">
        <f t="shared" si="315"/>
        <v>0</v>
      </c>
    </row>
    <row r="462" spans="1:23" x14ac:dyDescent="0.25">
      <c r="A462" s="6" t="s">
        <v>579</v>
      </c>
      <c r="B462" s="6" t="s">
        <v>580</v>
      </c>
      <c r="C462" s="6" t="s">
        <v>63</v>
      </c>
      <c r="D462" s="16"/>
      <c r="E462" s="22" t="s">
        <v>4</v>
      </c>
      <c r="F462" s="16"/>
      <c r="G462" s="20"/>
      <c r="J462" s="98">
        <v>0</v>
      </c>
      <c r="K462" s="99">
        <f t="shared" ref="K462" si="411">$G462*J462</f>
        <v>0</v>
      </c>
      <c r="L462" s="100">
        <v>1</v>
      </c>
      <c r="M462" s="101">
        <f t="shared" ref="M462" si="412">G462*L462</f>
        <v>0</v>
      </c>
      <c r="N462" s="102">
        <v>0</v>
      </c>
      <c r="O462" s="103">
        <f t="shared" ref="O462" si="413">$G462*N462</f>
        <v>0</v>
      </c>
      <c r="P462" s="104">
        <v>0</v>
      </c>
      <c r="Q462" s="105">
        <f t="shared" ref="Q462" si="414">$G462*P462</f>
        <v>0</v>
      </c>
      <c r="R462" s="106">
        <v>0</v>
      </c>
      <c r="S462" s="107">
        <f t="shared" ref="S462" si="415">$G462*R462</f>
        <v>0</v>
      </c>
      <c r="V462" s="108">
        <f t="shared" ref="V462:V525" si="416">J462+L462+N462+P462+R462</f>
        <v>1</v>
      </c>
      <c r="W462" s="1">
        <f t="shared" ref="W462:W525" si="417">(K462+M462+O462+Q462+S462)-G462</f>
        <v>0</v>
      </c>
    </row>
    <row r="463" spans="1:23" x14ac:dyDescent="0.25">
      <c r="A463" s="7"/>
      <c r="B463" s="7"/>
      <c r="C463" s="7"/>
      <c r="D463" s="15"/>
      <c r="E463" s="7"/>
      <c r="F463" s="15"/>
      <c r="G463" s="19"/>
      <c r="J463" s="60"/>
      <c r="K463" s="61"/>
      <c r="L463" s="70"/>
      <c r="M463" s="71"/>
      <c r="N463" s="94"/>
      <c r="O463" s="95"/>
      <c r="P463" s="78"/>
      <c r="Q463" s="79"/>
      <c r="R463" s="86"/>
      <c r="S463" s="87"/>
      <c r="V463" s="108">
        <f t="shared" si="416"/>
        <v>0</v>
      </c>
      <c r="W463" s="1">
        <f t="shared" si="417"/>
        <v>0</v>
      </c>
    </row>
    <row r="464" spans="1:23" x14ac:dyDescent="0.25">
      <c r="A464" s="6" t="s">
        <v>581</v>
      </c>
      <c r="B464" s="10" t="s">
        <v>582</v>
      </c>
      <c r="C464" s="7"/>
      <c r="D464" s="15"/>
      <c r="E464" s="7"/>
      <c r="F464" s="15"/>
      <c r="G464" s="19"/>
      <c r="J464" s="60"/>
      <c r="K464" s="61"/>
      <c r="L464" s="70"/>
      <c r="M464" s="71"/>
      <c r="N464" s="94"/>
      <c r="O464" s="95"/>
      <c r="P464" s="78"/>
      <c r="Q464" s="79"/>
      <c r="R464" s="86"/>
      <c r="S464" s="87"/>
      <c r="V464" s="108">
        <f t="shared" si="416"/>
        <v>0</v>
      </c>
      <c r="W464" s="1">
        <f t="shared" si="417"/>
        <v>0</v>
      </c>
    </row>
    <row r="465" spans="1:23" x14ac:dyDescent="0.25">
      <c r="A465" s="6" t="s">
        <v>583</v>
      </c>
      <c r="B465" s="11" t="s">
        <v>584</v>
      </c>
      <c r="C465" s="7"/>
      <c r="D465" s="15"/>
      <c r="E465" s="7"/>
      <c r="F465" s="15"/>
      <c r="G465" s="19"/>
      <c r="J465" s="60"/>
      <c r="K465" s="61"/>
      <c r="L465" s="70"/>
      <c r="M465" s="71"/>
      <c r="N465" s="94"/>
      <c r="O465" s="95"/>
      <c r="P465" s="78"/>
      <c r="Q465" s="79"/>
      <c r="R465" s="86"/>
      <c r="S465" s="87"/>
      <c r="V465" s="108">
        <f t="shared" si="416"/>
        <v>0</v>
      </c>
      <c r="W465" s="1">
        <f t="shared" si="417"/>
        <v>0</v>
      </c>
    </row>
    <row r="466" spans="1:23" x14ac:dyDescent="0.25">
      <c r="A466" s="6" t="s">
        <v>585</v>
      </c>
      <c r="B466" s="6" t="s">
        <v>586</v>
      </c>
      <c r="C466" s="6" t="s">
        <v>256</v>
      </c>
      <c r="D466" s="16"/>
      <c r="E466" s="22" t="s">
        <v>4</v>
      </c>
      <c r="F466" s="16"/>
      <c r="G466" s="20"/>
      <c r="J466" s="98">
        <v>0</v>
      </c>
      <c r="K466" s="99">
        <f t="shared" ref="K466:K467" si="418">$G466*J466</f>
        <v>0</v>
      </c>
      <c r="L466" s="100">
        <v>1</v>
      </c>
      <c r="M466" s="101">
        <f t="shared" ref="M466:M467" si="419">G466*L466</f>
        <v>0</v>
      </c>
      <c r="N466" s="102">
        <v>0</v>
      </c>
      <c r="O466" s="103">
        <f t="shared" ref="O466:O467" si="420">$G466*N466</f>
        <v>0</v>
      </c>
      <c r="P466" s="104">
        <v>0</v>
      </c>
      <c r="Q466" s="105">
        <f t="shared" ref="Q466:Q467" si="421">$G466*P466</f>
        <v>0</v>
      </c>
      <c r="R466" s="106">
        <v>0</v>
      </c>
      <c r="S466" s="107">
        <f t="shared" ref="S466:S467" si="422">$G466*R466</f>
        <v>0</v>
      </c>
      <c r="V466" s="108">
        <f t="shared" si="416"/>
        <v>1</v>
      </c>
      <c r="W466" s="1">
        <f t="shared" si="417"/>
        <v>0</v>
      </c>
    </row>
    <row r="467" spans="1:23" x14ac:dyDescent="0.25">
      <c r="A467" s="6" t="s">
        <v>587</v>
      </c>
      <c r="B467" s="6" t="s">
        <v>588</v>
      </c>
      <c r="C467" s="6" t="s">
        <v>256</v>
      </c>
      <c r="D467" s="16"/>
      <c r="E467" s="22" t="s">
        <v>4</v>
      </c>
      <c r="F467" s="16"/>
      <c r="G467" s="20"/>
      <c r="J467" s="98">
        <v>0</v>
      </c>
      <c r="K467" s="99">
        <f t="shared" si="418"/>
        <v>0</v>
      </c>
      <c r="L467" s="100">
        <v>1</v>
      </c>
      <c r="M467" s="101">
        <f t="shared" si="419"/>
        <v>0</v>
      </c>
      <c r="N467" s="102">
        <v>0</v>
      </c>
      <c r="O467" s="103">
        <f t="shared" si="420"/>
        <v>0</v>
      </c>
      <c r="P467" s="104">
        <v>0</v>
      </c>
      <c r="Q467" s="105">
        <f t="shared" si="421"/>
        <v>0</v>
      </c>
      <c r="R467" s="106">
        <v>0</v>
      </c>
      <c r="S467" s="107">
        <f t="shared" si="422"/>
        <v>0</v>
      </c>
      <c r="V467" s="108">
        <f t="shared" si="416"/>
        <v>1</v>
      </c>
      <c r="W467" s="1">
        <f t="shared" si="417"/>
        <v>0</v>
      </c>
    </row>
    <row r="468" spans="1:23" x14ac:dyDescent="0.25">
      <c r="A468" s="7"/>
      <c r="B468" s="7"/>
      <c r="C468" s="7"/>
      <c r="D468" s="15"/>
      <c r="E468" s="7"/>
      <c r="F468" s="15"/>
      <c r="G468" s="19"/>
      <c r="J468" s="60"/>
      <c r="K468" s="61"/>
      <c r="L468" s="70"/>
      <c r="M468" s="71"/>
      <c r="N468" s="94"/>
      <c r="O468" s="95"/>
      <c r="P468" s="78"/>
      <c r="Q468" s="79"/>
      <c r="R468" s="86"/>
      <c r="S468" s="87"/>
      <c r="V468" s="108">
        <f t="shared" si="416"/>
        <v>0</v>
      </c>
      <c r="W468" s="1">
        <f t="shared" si="417"/>
        <v>0</v>
      </c>
    </row>
    <row r="469" spans="1:23" x14ac:dyDescent="0.25">
      <c r="A469" s="6" t="s">
        <v>589</v>
      </c>
      <c r="B469" s="11" t="s">
        <v>590</v>
      </c>
      <c r="C469" s="7"/>
      <c r="D469" s="15"/>
      <c r="E469" s="7"/>
      <c r="F469" s="15"/>
      <c r="G469" s="19"/>
      <c r="J469" s="60"/>
      <c r="K469" s="61"/>
      <c r="L469" s="70"/>
      <c r="M469" s="71"/>
      <c r="N469" s="94"/>
      <c r="O469" s="95"/>
      <c r="P469" s="78"/>
      <c r="Q469" s="79"/>
      <c r="R469" s="86"/>
      <c r="S469" s="87"/>
      <c r="V469" s="108">
        <f t="shared" si="416"/>
        <v>0</v>
      </c>
      <c r="W469" s="1">
        <f t="shared" si="417"/>
        <v>0</v>
      </c>
    </row>
    <row r="470" spans="1:23" x14ac:dyDescent="0.25">
      <c r="A470" s="6" t="s">
        <v>591</v>
      </c>
      <c r="B470" s="6" t="s">
        <v>592</v>
      </c>
      <c r="C470" s="6" t="s">
        <v>275</v>
      </c>
      <c r="D470" s="16"/>
      <c r="E470" s="22" t="s">
        <v>4</v>
      </c>
      <c r="F470" s="16"/>
      <c r="G470" s="20"/>
      <c r="J470" s="98">
        <v>0</v>
      </c>
      <c r="K470" s="99">
        <f t="shared" ref="K470:K475" si="423">$G470*J470</f>
        <v>0</v>
      </c>
      <c r="L470" s="100">
        <v>1</v>
      </c>
      <c r="M470" s="101">
        <f t="shared" ref="M470:M475" si="424">G470*L470</f>
        <v>0</v>
      </c>
      <c r="N470" s="102">
        <v>0</v>
      </c>
      <c r="O470" s="103">
        <f t="shared" ref="O470:O475" si="425">$G470*N470</f>
        <v>0</v>
      </c>
      <c r="P470" s="104">
        <v>0</v>
      </c>
      <c r="Q470" s="105">
        <f t="shared" ref="Q470:Q475" si="426">$G470*P470</f>
        <v>0</v>
      </c>
      <c r="R470" s="106">
        <v>0</v>
      </c>
      <c r="S470" s="107">
        <f t="shared" ref="S470:S475" si="427">$G470*R470</f>
        <v>0</v>
      </c>
      <c r="V470" s="108">
        <f t="shared" si="416"/>
        <v>1</v>
      </c>
      <c r="W470" s="1">
        <f t="shared" si="417"/>
        <v>0</v>
      </c>
    </row>
    <row r="471" spans="1:23" x14ac:dyDescent="0.25">
      <c r="A471" s="6" t="s">
        <v>593</v>
      </c>
      <c r="B471" s="6" t="s">
        <v>594</v>
      </c>
      <c r="C471" s="6" t="s">
        <v>275</v>
      </c>
      <c r="D471" s="16"/>
      <c r="E471" s="22" t="s">
        <v>4</v>
      </c>
      <c r="F471" s="16"/>
      <c r="G471" s="20"/>
      <c r="J471" s="98">
        <v>0</v>
      </c>
      <c r="K471" s="99">
        <f t="shared" si="423"/>
        <v>0</v>
      </c>
      <c r="L471" s="100">
        <v>1</v>
      </c>
      <c r="M471" s="101">
        <f t="shared" si="424"/>
        <v>0</v>
      </c>
      <c r="N471" s="102">
        <v>0</v>
      </c>
      <c r="O471" s="103">
        <f t="shared" si="425"/>
        <v>0</v>
      </c>
      <c r="P471" s="104">
        <v>0</v>
      </c>
      <c r="Q471" s="105">
        <f t="shared" si="426"/>
        <v>0</v>
      </c>
      <c r="R471" s="106">
        <v>0</v>
      </c>
      <c r="S471" s="107">
        <f t="shared" si="427"/>
        <v>0</v>
      </c>
      <c r="V471" s="108">
        <f t="shared" si="416"/>
        <v>1</v>
      </c>
      <c r="W471" s="1">
        <f t="shared" si="417"/>
        <v>0</v>
      </c>
    </row>
    <row r="472" spans="1:23" x14ac:dyDescent="0.25">
      <c r="A472" s="6" t="s">
        <v>595</v>
      </c>
      <c r="B472" s="6" t="s">
        <v>596</v>
      </c>
      <c r="C472" s="6" t="s">
        <v>275</v>
      </c>
      <c r="D472" s="16"/>
      <c r="E472" s="22" t="s">
        <v>4</v>
      </c>
      <c r="F472" s="16"/>
      <c r="G472" s="20"/>
      <c r="J472" s="98">
        <v>0</v>
      </c>
      <c r="K472" s="99">
        <f t="shared" si="423"/>
        <v>0</v>
      </c>
      <c r="L472" s="100">
        <v>1</v>
      </c>
      <c r="M472" s="101">
        <f t="shared" si="424"/>
        <v>0</v>
      </c>
      <c r="N472" s="102">
        <v>0</v>
      </c>
      <c r="O472" s="103">
        <f t="shared" si="425"/>
        <v>0</v>
      </c>
      <c r="P472" s="104">
        <v>0</v>
      </c>
      <c r="Q472" s="105">
        <f t="shared" si="426"/>
        <v>0</v>
      </c>
      <c r="R472" s="106">
        <v>0</v>
      </c>
      <c r="S472" s="107">
        <f t="shared" si="427"/>
        <v>0</v>
      </c>
      <c r="V472" s="108">
        <f t="shared" si="416"/>
        <v>1</v>
      </c>
      <c r="W472" s="1">
        <f t="shared" si="417"/>
        <v>0</v>
      </c>
    </row>
    <row r="473" spans="1:23" x14ac:dyDescent="0.25">
      <c r="A473" s="6" t="s">
        <v>597</v>
      </c>
      <c r="B473" s="6" t="s">
        <v>598</v>
      </c>
      <c r="C473" s="6" t="s">
        <v>275</v>
      </c>
      <c r="D473" s="16"/>
      <c r="E473" s="22" t="s">
        <v>4</v>
      </c>
      <c r="F473" s="16"/>
      <c r="G473" s="20"/>
      <c r="J473" s="98">
        <v>0</v>
      </c>
      <c r="K473" s="99">
        <f t="shared" si="423"/>
        <v>0</v>
      </c>
      <c r="L473" s="100">
        <v>1</v>
      </c>
      <c r="M473" s="101">
        <f t="shared" si="424"/>
        <v>0</v>
      </c>
      <c r="N473" s="102">
        <v>0</v>
      </c>
      <c r="O473" s="103">
        <f t="shared" si="425"/>
        <v>0</v>
      </c>
      <c r="P473" s="104">
        <v>0</v>
      </c>
      <c r="Q473" s="105">
        <f t="shared" si="426"/>
        <v>0</v>
      </c>
      <c r="R473" s="106">
        <v>0</v>
      </c>
      <c r="S473" s="107">
        <f t="shared" si="427"/>
        <v>0</v>
      </c>
      <c r="V473" s="108">
        <f t="shared" si="416"/>
        <v>1</v>
      </c>
      <c r="W473" s="1">
        <f t="shared" si="417"/>
        <v>0</v>
      </c>
    </row>
    <row r="474" spans="1:23" x14ac:dyDescent="0.25">
      <c r="A474" s="6" t="s">
        <v>599</v>
      </c>
      <c r="B474" s="6" t="s">
        <v>600</v>
      </c>
      <c r="C474" s="6" t="s">
        <v>275</v>
      </c>
      <c r="D474" s="16"/>
      <c r="E474" s="22" t="s">
        <v>4</v>
      </c>
      <c r="F474" s="16"/>
      <c r="G474" s="20"/>
      <c r="J474" s="98">
        <v>0</v>
      </c>
      <c r="K474" s="99">
        <f t="shared" si="423"/>
        <v>0</v>
      </c>
      <c r="L474" s="100">
        <v>1</v>
      </c>
      <c r="M474" s="101">
        <f t="shared" si="424"/>
        <v>0</v>
      </c>
      <c r="N474" s="102">
        <v>0</v>
      </c>
      <c r="O474" s="103">
        <f t="shared" si="425"/>
        <v>0</v>
      </c>
      <c r="P474" s="104">
        <v>0</v>
      </c>
      <c r="Q474" s="105">
        <f t="shared" si="426"/>
        <v>0</v>
      </c>
      <c r="R474" s="106">
        <v>0</v>
      </c>
      <c r="S474" s="107">
        <f t="shared" si="427"/>
        <v>0</v>
      </c>
      <c r="V474" s="108">
        <f t="shared" si="416"/>
        <v>1</v>
      </c>
      <c r="W474" s="1">
        <f t="shared" si="417"/>
        <v>0</v>
      </c>
    </row>
    <row r="475" spans="1:23" x14ac:dyDescent="0.25">
      <c r="A475" s="6" t="s">
        <v>601</v>
      </c>
      <c r="B475" s="6" t="s">
        <v>600</v>
      </c>
      <c r="C475" s="6" t="s">
        <v>275</v>
      </c>
      <c r="D475" s="16"/>
      <c r="E475" s="22" t="s">
        <v>4</v>
      </c>
      <c r="F475" s="16"/>
      <c r="G475" s="20"/>
      <c r="J475" s="98">
        <v>0</v>
      </c>
      <c r="K475" s="99">
        <f t="shared" si="423"/>
        <v>0</v>
      </c>
      <c r="L475" s="100">
        <v>1</v>
      </c>
      <c r="M475" s="101">
        <f t="shared" si="424"/>
        <v>0</v>
      </c>
      <c r="N475" s="102">
        <v>0</v>
      </c>
      <c r="O475" s="103">
        <f t="shared" si="425"/>
        <v>0</v>
      </c>
      <c r="P475" s="104">
        <v>0</v>
      </c>
      <c r="Q475" s="105">
        <f t="shared" si="426"/>
        <v>0</v>
      </c>
      <c r="R475" s="106">
        <v>0</v>
      </c>
      <c r="S475" s="107">
        <f t="shared" si="427"/>
        <v>0</v>
      </c>
      <c r="V475" s="108">
        <f t="shared" si="416"/>
        <v>1</v>
      </c>
      <c r="W475" s="1">
        <f t="shared" si="417"/>
        <v>0</v>
      </c>
    </row>
    <row r="476" spans="1:23" x14ac:dyDescent="0.25">
      <c r="A476" s="7"/>
      <c r="B476" s="7"/>
      <c r="C476" s="7"/>
      <c r="D476" s="15"/>
      <c r="E476" s="7"/>
      <c r="F476" s="15"/>
      <c r="G476" s="19"/>
      <c r="J476" s="60"/>
      <c r="K476" s="61"/>
      <c r="L476" s="70"/>
      <c r="M476" s="71"/>
      <c r="N476" s="94"/>
      <c r="O476" s="95"/>
      <c r="P476" s="78"/>
      <c r="Q476" s="79"/>
      <c r="R476" s="86"/>
      <c r="S476" s="87"/>
      <c r="V476" s="108">
        <f t="shared" si="416"/>
        <v>0</v>
      </c>
      <c r="W476" s="1">
        <f t="shared" si="417"/>
        <v>0</v>
      </c>
    </row>
    <row r="477" spans="1:23" x14ac:dyDescent="0.25">
      <c r="A477" s="6" t="s">
        <v>602</v>
      </c>
      <c r="B477" s="11" t="s">
        <v>603</v>
      </c>
      <c r="C477" s="7"/>
      <c r="D477" s="15"/>
      <c r="E477" s="7"/>
      <c r="F477" s="15"/>
      <c r="G477" s="19"/>
      <c r="J477" s="60"/>
      <c r="K477" s="61"/>
      <c r="L477" s="70"/>
      <c r="M477" s="71"/>
      <c r="N477" s="94"/>
      <c r="O477" s="95"/>
      <c r="P477" s="78"/>
      <c r="Q477" s="79"/>
      <c r="R477" s="86"/>
      <c r="S477" s="87"/>
      <c r="V477" s="108">
        <f t="shared" si="416"/>
        <v>0</v>
      </c>
      <c r="W477" s="1">
        <f t="shared" si="417"/>
        <v>0</v>
      </c>
    </row>
    <row r="478" spans="1:23" x14ac:dyDescent="0.25">
      <c r="A478" s="6" t="s">
        <v>604</v>
      </c>
      <c r="B478" s="6" t="s">
        <v>605</v>
      </c>
      <c r="C478" s="6" t="s">
        <v>275</v>
      </c>
      <c r="D478" s="16"/>
      <c r="E478" s="22" t="s">
        <v>4</v>
      </c>
      <c r="F478" s="16"/>
      <c r="G478" s="20"/>
      <c r="J478" s="98">
        <v>0</v>
      </c>
      <c r="K478" s="99">
        <f t="shared" ref="K478" si="428">$G478*J478</f>
        <v>0</v>
      </c>
      <c r="L478" s="100">
        <v>1</v>
      </c>
      <c r="M478" s="101">
        <f t="shared" ref="M478" si="429">G478*L478</f>
        <v>0</v>
      </c>
      <c r="N478" s="102">
        <v>0</v>
      </c>
      <c r="O478" s="103">
        <f t="shared" ref="O478" si="430">$G478*N478</f>
        <v>0</v>
      </c>
      <c r="P478" s="104">
        <v>0</v>
      </c>
      <c r="Q478" s="105">
        <f t="shared" ref="Q478" si="431">$G478*P478</f>
        <v>0</v>
      </c>
      <c r="R478" s="106">
        <v>0</v>
      </c>
      <c r="S478" s="107">
        <f t="shared" ref="S478" si="432">$G478*R478</f>
        <v>0</v>
      </c>
      <c r="V478" s="108">
        <f t="shared" si="416"/>
        <v>1</v>
      </c>
      <c r="W478" s="1">
        <f t="shared" si="417"/>
        <v>0</v>
      </c>
    </row>
    <row r="479" spans="1:23" x14ac:dyDescent="0.25">
      <c r="A479" s="7"/>
      <c r="B479" s="7"/>
      <c r="C479" s="7"/>
      <c r="D479" s="15"/>
      <c r="E479" s="7"/>
      <c r="F479" s="15"/>
      <c r="G479" s="19"/>
      <c r="J479" s="60"/>
      <c r="K479" s="61"/>
      <c r="L479" s="70"/>
      <c r="M479" s="71"/>
      <c r="N479" s="94"/>
      <c r="O479" s="95"/>
      <c r="P479" s="78"/>
      <c r="Q479" s="79"/>
      <c r="R479" s="86"/>
      <c r="S479" s="87"/>
      <c r="V479" s="108">
        <f t="shared" si="416"/>
        <v>0</v>
      </c>
      <c r="W479" s="1">
        <f t="shared" si="417"/>
        <v>0</v>
      </c>
    </row>
    <row r="480" spans="1:23" x14ac:dyDescent="0.25">
      <c r="A480" s="6" t="s">
        <v>606</v>
      </c>
      <c r="B480" s="11" t="s">
        <v>607</v>
      </c>
      <c r="C480" s="7"/>
      <c r="D480" s="15"/>
      <c r="E480" s="7"/>
      <c r="F480" s="15"/>
      <c r="G480" s="19"/>
      <c r="J480" s="60"/>
      <c r="K480" s="61"/>
      <c r="L480" s="70"/>
      <c r="M480" s="71"/>
      <c r="N480" s="94"/>
      <c r="O480" s="95"/>
      <c r="P480" s="78"/>
      <c r="Q480" s="79"/>
      <c r="R480" s="86"/>
      <c r="S480" s="87"/>
      <c r="V480" s="108">
        <f t="shared" si="416"/>
        <v>0</v>
      </c>
      <c r="W480" s="1">
        <f t="shared" si="417"/>
        <v>0</v>
      </c>
    </row>
    <row r="481" spans="1:23" x14ac:dyDescent="0.25">
      <c r="A481" s="6" t="s">
        <v>608</v>
      </c>
      <c r="B481" s="6" t="s">
        <v>609</v>
      </c>
      <c r="C481" s="6" t="s">
        <v>610</v>
      </c>
      <c r="D481" s="16"/>
      <c r="E481" s="22" t="s">
        <v>4</v>
      </c>
      <c r="F481" s="16"/>
      <c r="G481" s="20"/>
      <c r="J481" s="98">
        <v>0</v>
      </c>
      <c r="K481" s="99">
        <f t="shared" ref="K481:K483" si="433">$G481*J481</f>
        <v>0</v>
      </c>
      <c r="L481" s="100">
        <v>1</v>
      </c>
      <c r="M481" s="101">
        <f t="shared" ref="M481:M483" si="434">G481*L481</f>
        <v>0</v>
      </c>
      <c r="N481" s="102">
        <v>0</v>
      </c>
      <c r="O481" s="103">
        <f t="shared" ref="O481:O483" si="435">$G481*N481</f>
        <v>0</v>
      </c>
      <c r="P481" s="104">
        <v>0</v>
      </c>
      <c r="Q481" s="105">
        <f t="shared" ref="Q481:Q483" si="436">$G481*P481</f>
        <v>0</v>
      </c>
      <c r="R481" s="106">
        <v>0</v>
      </c>
      <c r="S481" s="107">
        <f t="shared" ref="S481:S483" si="437">$G481*R481</f>
        <v>0</v>
      </c>
      <c r="V481" s="108">
        <f t="shared" si="416"/>
        <v>1</v>
      </c>
      <c r="W481" s="1">
        <f t="shared" si="417"/>
        <v>0</v>
      </c>
    </row>
    <row r="482" spans="1:23" x14ac:dyDescent="0.25">
      <c r="A482" s="6" t="s">
        <v>611</v>
      </c>
      <c r="B482" s="6" t="s">
        <v>612</v>
      </c>
      <c r="C482" s="6" t="s">
        <v>610</v>
      </c>
      <c r="D482" s="16"/>
      <c r="E482" s="22" t="s">
        <v>4</v>
      </c>
      <c r="F482" s="16"/>
      <c r="G482" s="20"/>
      <c r="J482" s="98">
        <v>0</v>
      </c>
      <c r="K482" s="99">
        <f t="shared" si="433"/>
        <v>0</v>
      </c>
      <c r="L482" s="100">
        <v>1</v>
      </c>
      <c r="M482" s="101">
        <f t="shared" si="434"/>
        <v>0</v>
      </c>
      <c r="N482" s="102">
        <v>0</v>
      </c>
      <c r="O482" s="103">
        <f t="shared" si="435"/>
        <v>0</v>
      </c>
      <c r="P482" s="104">
        <v>0</v>
      </c>
      <c r="Q482" s="105">
        <f t="shared" si="436"/>
        <v>0</v>
      </c>
      <c r="R482" s="106">
        <v>0</v>
      </c>
      <c r="S482" s="107">
        <f t="shared" si="437"/>
        <v>0</v>
      </c>
      <c r="V482" s="108">
        <f t="shared" si="416"/>
        <v>1</v>
      </c>
      <c r="W482" s="1">
        <f t="shared" si="417"/>
        <v>0</v>
      </c>
    </row>
    <row r="483" spans="1:23" x14ac:dyDescent="0.25">
      <c r="A483" s="6" t="s">
        <v>613</v>
      </c>
      <c r="B483" s="6" t="s">
        <v>614</v>
      </c>
      <c r="C483" s="6" t="s">
        <v>610</v>
      </c>
      <c r="D483" s="16"/>
      <c r="E483" s="22" t="s">
        <v>4</v>
      </c>
      <c r="F483" s="16"/>
      <c r="G483" s="20"/>
      <c r="J483" s="98">
        <v>0</v>
      </c>
      <c r="K483" s="99">
        <f t="shared" si="433"/>
        <v>0</v>
      </c>
      <c r="L483" s="100">
        <v>1</v>
      </c>
      <c r="M483" s="101">
        <f t="shared" si="434"/>
        <v>0</v>
      </c>
      <c r="N483" s="102">
        <v>0</v>
      </c>
      <c r="O483" s="103">
        <f t="shared" si="435"/>
        <v>0</v>
      </c>
      <c r="P483" s="104">
        <v>0</v>
      </c>
      <c r="Q483" s="105">
        <f t="shared" si="436"/>
        <v>0</v>
      </c>
      <c r="R483" s="106">
        <v>0</v>
      </c>
      <c r="S483" s="107">
        <f t="shared" si="437"/>
        <v>0</v>
      </c>
      <c r="V483" s="108">
        <f t="shared" si="416"/>
        <v>1</v>
      </c>
      <c r="W483" s="1">
        <f t="shared" si="417"/>
        <v>0</v>
      </c>
    </row>
    <row r="484" spans="1:23" x14ac:dyDescent="0.25">
      <c r="A484" s="7"/>
      <c r="B484" s="7"/>
      <c r="C484" s="7"/>
      <c r="D484" s="15"/>
      <c r="E484" s="7"/>
      <c r="F484" s="15"/>
      <c r="G484" s="19"/>
      <c r="J484" s="60"/>
      <c r="K484" s="61"/>
      <c r="L484" s="70"/>
      <c r="M484" s="71"/>
      <c r="N484" s="94"/>
      <c r="O484" s="95"/>
      <c r="P484" s="78"/>
      <c r="Q484" s="79"/>
      <c r="R484" s="86"/>
      <c r="S484" s="87"/>
      <c r="V484" s="108">
        <f t="shared" si="416"/>
        <v>0</v>
      </c>
      <c r="W484" s="1">
        <f t="shared" si="417"/>
        <v>0</v>
      </c>
    </row>
    <row r="485" spans="1:23" x14ac:dyDescent="0.25">
      <c r="A485" s="6" t="s">
        <v>615</v>
      </c>
      <c r="B485" s="10" t="s">
        <v>616</v>
      </c>
      <c r="C485" s="7"/>
      <c r="D485" s="15"/>
      <c r="E485" s="7"/>
      <c r="F485" s="15"/>
      <c r="G485" s="19"/>
      <c r="J485" s="60"/>
      <c r="K485" s="61"/>
      <c r="L485" s="70"/>
      <c r="M485" s="71"/>
      <c r="N485" s="94"/>
      <c r="O485" s="95"/>
      <c r="P485" s="78"/>
      <c r="Q485" s="79"/>
      <c r="R485" s="86"/>
      <c r="S485" s="87"/>
      <c r="V485" s="108">
        <f t="shared" si="416"/>
        <v>0</v>
      </c>
      <c r="W485" s="1">
        <f t="shared" si="417"/>
        <v>0</v>
      </c>
    </row>
    <row r="486" spans="1:23" x14ac:dyDescent="0.25">
      <c r="A486" s="6" t="s">
        <v>617</v>
      </c>
      <c r="B486" s="11" t="s">
        <v>618</v>
      </c>
      <c r="C486" s="7"/>
      <c r="D486" s="15"/>
      <c r="E486" s="7"/>
      <c r="F486" s="15"/>
      <c r="G486" s="19"/>
      <c r="J486" s="60"/>
      <c r="K486" s="61"/>
      <c r="L486" s="70"/>
      <c r="M486" s="71"/>
      <c r="N486" s="94"/>
      <c r="O486" s="95"/>
      <c r="P486" s="78"/>
      <c r="Q486" s="79"/>
      <c r="R486" s="86"/>
      <c r="S486" s="87"/>
      <c r="V486" s="108">
        <f t="shared" si="416"/>
        <v>0</v>
      </c>
      <c r="W486" s="1">
        <f t="shared" si="417"/>
        <v>0</v>
      </c>
    </row>
    <row r="487" spans="1:23" x14ac:dyDescent="0.25">
      <c r="A487" s="6" t="s">
        <v>619</v>
      </c>
      <c r="B487" s="6" t="s">
        <v>620</v>
      </c>
      <c r="C487" s="6" t="s">
        <v>275</v>
      </c>
      <c r="D487" s="16"/>
      <c r="E487" s="22" t="s">
        <v>4</v>
      </c>
      <c r="F487" s="16"/>
      <c r="G487" s="20"/>
      <c r="J487" s="98">
        <v>0</v>
      </c>
      <c r="K487" s="99">
        <f t="shared" ref="K487:K494" si="438">$G487*J487</f>
        <v>0</v>
      </c>
      <c r="L487" s="100">
        <v>1</v>
      </c>
      <c r="M487" s="101">
        <f t="shared" ref="M487:M494" si="439">G487*L487</f>
        <v>0</v>
      </c>
      <c r="N487" s="102">
        <v>0</v>
      </c>
      <c r="O487" s="103">
        <f t="shared" ref="O487:O494" si="440">$G487*N487</f>
        <v>0</v>
      </c>
      <c r="P487" s="104">
        <v>0</v>
      </c>
      <c r="Q487" s="105">
        <f t="shared" ref="Q487:Q494" si="441">$G487*P487</f>
        <v>0</v>
      </c>
      <c r="R487" s="106">
        <v>0</v>
      </c>
      <c r="S487" s="107">
        <f t="shared" ref="S487:S494" si="442">$G487*R487</f>
        <v>0</v>
      </c>
      <c r="V487" s="108">
        <f t="shared" si="416"/>
        <v>1</v>
      </c>
      <c r="W487" s="1">
        <f t="shared" si="417"/>
        <v>0</v>
      </c>
    </row>
    <row r="488" spans="1:23" x14ac:dyDescent="0.25">
      <c r="A488" s="6" t="s">
        <v>621</v>
      </c>
      <c r="B488" s="6" t="s">
        <v>622</v>
      </c>
      <c r="C488" s="6" t="s">
        <v>275</v>
      </c>
      <c r="D488" s="16"/>
      <c r="E488" s="22" t="s">
        <v>4</v>
      </c>
      <c r="F488" s="16"/>
      <c r="G488" s="20"/>
      <c r="J488" s="98">
        <v>0</v>
      </c>
      <c r="K488" s="99">
        <f t="shared" si="438"/>
        <v>0</v>
      </c>
      <c r="L488" s="100">
        <v>1</v>
      </c>
      <c r="M488" s="101">
        <f t="shared" si="439"/>
        <v>0</v>
      </c>
      <c r="N488" s="102">
        <v>0</v>
      </c>
      <c r="O488" s="103">
        <f t="shared" si="440"/>
        <v>0</v>
      </c>
      <c r="P488" s="104">
        <v>0</v>
      </c>
      <c r="Q488" s="105">
        <f t="shared" si="441"/>
        <v>0</v>
      </c>
      <c r="R488" s="106">
        <v>0</v>
      </c>
      <c r="S488" s="107">
        <f t="shared" si="442"/>
        <v>0</v>
      </c>
      <c r="V488" s="108">
        <f t="shared" si="416"/>
        <v>1</v>
      </c>
      <c r="W488" s="1">
        <f t="shared" si="417"/>
        <v>0</v>
      </c>
    </row>
    <row r="489" spans="1:23" x14ac:dyDescent="0.25">
      <c r="A489" s="6" t="s">
        <v>623</v>
      </c>
      <c r="B489" s="6" t="s">
        <v>624</v>
      </c>
      <c r="C489" s="6" t="s">
        <v>275</v>
      </c>
      <c r="D489" s="16"/>
      <c r="E489" s="22" t="s">
        <v>4</v>
      </c>
      <c r="F489" s="16"/>
      <c r="G489" s="20"/>
      <c r="J489" s="98">
        <v>0</v>
      </c>
      <c r="K489" s="99">
        <f t="shared" si="438"/>
        <v>0</v>
      </c>
      <c r="L489" s="100">
        <v>1</v>
      </c>
      <c r="M489" s="101">
        <f t="shared" si="439"/>
        <v>0</v>
      </c>
      <c r="N489" s="102">
        <v>0</v>
      </c>
      <c r="O489" s="103">
        <f t="shared" si="440"/>
        <v>0</v>
      </c>
      <c r="P489" s="104">
        <v>0</v>
      </c>
      <c r="Q489" s="105">
        <f t="shared" si="441"/>
        <v>0</v>
      </c>
      <c r="R489" s="106">
        <v>0</v>
      </c>
      <c r="S489" s="107">
        <f t="shared" si="442"/>
        <v>0</v>
      </c>
      <c r="V489" s="108">
        <f t="shared" si="416"/>
        <v>1</v>
      </c>
      <c r="W489" s="1">
        <f t="shared" si="417"/>
        <v>0</v>
      </c>
    </row>
    <row r="490" spans="1:23" x14ac:dyDescent="0.25">
      <c r="A490" s="6" t="s">
        <v>625</v>
      </c>
      <c r="B490" s="6" t="s">
        <v>626</v>
      </c>
      <c r="C490" s="6" t="s">
        <v>275</v>
      </c>
      <c r="D490" s="16"/>
      <c r="E490" s="22" t="s">
        <v>4</v>
      </c>
      <c r="F490" s="16"/>
      <c r="G490" s="20"/>
      <c r="J490" s="98">
        <v>0</v>
      </c>
      <c r="K490" s="99">
        <f t="shared" si="438"/>
        <v>0</v>
      </c>
      <c r="L490" s="100">
        <v>1</v>
      </c>
      <c r="M490" s="101">
        <f t="shared" si="439"/>
        <v>0</v>
      </c>
      <c r="N490" s="102">
        <v>0</v>
      </c>
      <c r="O490" s="103">
        <f t="shared" si="440"/>
        <v>0</v>
      </c>
      <c r="P490" s="104">
        <v>0</v>
      </c>
      <c r="Q490" s="105">
        <f t="shared" si="441"/>
        <v>0</v>
      </c>
      <c r="R490" s="106">
        <v>0</v>
      </c>
      <c r="S490" s="107">
        <f t="shared" si="442"/>
        <v>0</v>
      </c>
      <c r="V490" s="108">
        <f t="shared" si="416"/>
        <v>1</v>
      </c>
      <c r="W490" s="1">
        <f t="shared" si="417"/>
        <v>0</v>
      </c>
    </row>
    <row r="491" spans="1:23" x14ac:dyDescent="0.25">
      <c r="A491" s="6" t="s">
        <v>627</v>
      </c>
      <c r="B491" s="6" t="s">
        <v>628</v>
      </c>
      <c r="C491" s="6" t="s">
        <v>275</v>
      </c>
      <c r="D491" s="16"/>
      <c r="E491" s="22" t="s">
        <v>4</v>
      </c>
      <c r="F491" s="16"/>
      <c r="G491" s="20"/>
      <c r="J491" s="98">
        <v>0</v>
      </c>
      <c r="K491" s="99">
        <f t="shared" si="438"/>
        <v>0</v>
      </c>
      <c r="L491" s="100">
        <v>1</v>
      </c>
      <c r="M491" s="101">
        <f t="shared" si="439"/>
        <v>0</v>
      </c>
      <c r="N491" s="102">
        <v>0</v>
      </c>
      <c r="O491" s="103">
        <f t="shared" si="440"/>
        <v>0</v>
      </c>
      <c r="P491" s="104">
        <v>0</v>
      </c>
      <c r="Q491" s="105">
        <f t="shared" si="441"/>
        <v>0</v>
      </c>
      <c r="R491" s="106">
        <v>0</v>
      </c>
      <c r="S491" s="107">
        <f t="shared" si="442"/>
        <v>0</v>
      </c>
      <c r="V491" s="108">
        <f t="shared" si="416"/>
        <v>1</v>
      </c>
      <c r="W491" s="1">
        <f t="shared" si="417"/>
        <v>0</v>
      </c>
    </row>
    <row r="492" spans="1:23" x14ac:dyDescent="0.25">
      <c r="A492" s="6" t="s">
        <v>629</v>
      </c>
      <c r="B492" s="6" t="s">
        <v>630</v>
      </c>
      <c r="C492" s="6" t="s">
        <v>275</v>
      </c>
      <c r="D492" s="16"/>
      <c r="E492" s="22" t="s">
        <v>4</v>
      </c>
      <c r="F492" s="16"/>
      <c r="G492" s="20"/>
      <c r="J492" s="98">
        <v>0</v>
      </c>
      <c r="K492" s="99">
        <f t="shared" si="438"/>
        <v>0</v>
      </c>
      <c r="L492" s="100">
        <v>1</v>
      </c>
      <c r="M492" s="101">
        <f t="shared" si="439"/>
        <v>0</v>
      </c>
      <c r="N492" s="102">
        <v>0</v>
      </c>
      <c r="O492" s="103">
        <f t="shared" si="440"/>
        <v>0</v>
      </c>
      <c r="P492" s="104">
        <v>0</v>
      </c>
      <c r="Q492" s="105">
        <f t="shared" si="441"/>
        <v>0</v>
      </c>
      <c r="R492" s="106">
        <v>0</v>
      </c>
      <c r="S492" s="107">
        <f t="shared" si="442"/>
        <v>0</v>
      </c>
      <c r="V492" s="108">
        <f t="shared" si="416"/>
        <v>1</v>
      </c>
      <c r="W492" s="1">
        <f t="shared" si="417"/>
        <v>0</v>
      </c>
    </row>
    <row r="493" spans="1:23" x14ac:dyDescent="0.25">
      <c r="A493" s="6" t="s">
        <v>631</v>
      </c>
      <c r="B493" s="6" t="s">
        <v>632</v>
      </c>
      <c r="C493" s="6" t="s">
        <v>275</v>
      </c>
      <c r="D493" s="16"/>
      <c r="E493" s="22" t="s">
        <v>4</v>
      </c>
      <c r="F493" s="16"/>
      <c r="G493" s="20"/>
      <c r="J493" s="98">
        <v>0</v>
      </c>
      <c r="K493" s="99">
        <f t="shared" si="438"/>
        <v>0</v>
      </c>
      <c r="L493" s="100">
        <v>1</v>
      </c>
      <c r="M493" s="101">
        <f t="shared" si="439"/>
        <v>0</v>
      </c>
      <c r="N493" s="102">
        <v>0</v>
      </c>
      <c r="O493" s="103">
        <f t="shared" si="440"/>
        <v>0</v>
      </c>
      <c r="P493" s="104">
        <v>0</v>
      </c>
      <c r="Q493" s="105">
        <f t="shared" si="441"/>
        <v>0</v>
      </c>
      <c r="R493" s="106">
        <v>0</v>
      </c>
      <c r="S493" s="107">
        <f t="shared" si="442"/>
        <v>0</v>
      </c>
      <c r="V493" s="108">
        <f t="shared" si="416"/>
        <v>1</v>
      </c>
      <c r="W493" s="1">
        <f t="shared" si="417"/>
        <v>0</v>
      </c>
    </row>
    <row r="494" spans="1:23" x14ac:dyDescent="0.25">
      <c r="A494" s="6" t="s">
        <v>633</v>
      </c>
      <c r="B494" s="6" t="s">
        <v>634</v>
      </c>
      <c r="C494" s="6" t="s">
        <v>275</v>
      </c>
      <c r="D494" s="16"/>
      <c r="E494" s="22" t="s">
        <v>4</v>
      </c>
      <c r="F494" s="16"/>
      <c r="G494" s="20"/>
      <c r="J494" s="98">
        <v>0</v>
      </c>
      <c r="K494" s="99">
        <f t="shared" si="438"/>
        <v>0</v>
      </c>
      <c r="L494" s="100">
        <v>1</v>
      </c>
      <c r="M494" s="101">
        <f t="shared" si="439"/>
        <v>0</v>
      </c>
      <c r="N494" s="102">
        <v>0</v>
      </c>
      <c r="O494" s="103">
        <f t="shared" si="440"/>
        <v>0</v>
      </c>
      <c r="P494" s="104">
        <v>0</v>
      </c>
      <c r="Q494" s="105">
        <f t="shared" si="441"/>
        <v>0</v>
      </c>
      <c r="R494" s="106">
        <v>0</v>
      </c>
      <c r="S494" s="107">
        <f t="shared" si="442"/>
        <v>0</v>
      </c>
      <c r="V494" s="108">
        <f t="shared" si="416"/>
        <v>1</v>
      </c>
      <c r="W494" s="1">
        <f t="shared" si="417"/>
        <v>0</v>
      </c>
    </row>
    <row r="495" spans="1:23" x14ac:dyDescent="0.25">
      <c r="A495" s="7"/>
      <c r="B495" s="7"/>
      <c r="C495" s="7"/>
      <c r="D495" s="15"/>
      <c r="E495" s="7"/>
      <c r="F495" s="15"/>
      <c r="G495" s="19"/>
      <c r="J495" s="60"/>
      <c r="K495" s="61"/>
      <c r="L495" s="70"/>
      <c r="M495" s="71"/>
      <c r="N495" s="94"/>
      <c r="O495" s="95"/>
      <c r="P495" s="78"/>
      <c r="Q495" s="79"/>
      <c r="R495" s="86"/>
      <c r="S495" s="87"/>
      <c r="V495" s="108">
        <f t="shared" si="416"/>
        <v>0</v>
      </c>
      <c r="W495" s="1">
        <f t="shared" si="417"/>
        <v>0</v>
      </c>
    </row>
    <row r="496" spans="1:23" x14ac:dyDescent="0.25">
      <c r="A496" s="6" t="s">
        <v>635</v>
      </c>
      <c r="B496" s="11" t="s">
        <v>636</v>
      </c>
      <c r="C496" s="7"/>
      <c r="D496" s="15"/>
      <c r="E496" s="7"/>
      <c r="F496" s="15"/>
      <c r="G496" s="19"/>
      <c r="J496" s="60"/>
      <c r="K496" s="61"/>
      <c r="L496" s="70"/>
      <c r="M496" s="71"/>
      <c r="N496" s="94"/>
      <c r="O496" s="95"/>
      <c r="P496" s="78"/>
      <c r="Q496" s="79"/>
      <c r="R496" s="86"/>
      <c r="S496" s="87"/>
      <c r="V496" s="108">
        <f t="shared" si="416"/>
        <v>0</v>
      </c>
      <c r="W496" s="1">
        <f t="shared" si="417"/>
        <v>0</v>
      </c>
    </row>
    <row r="497" spans="1:23" x14ac:dyDescent="0.25">
      <c r="A497" s="6" t="s">
        <v>637</v>
      </c>
      <c r="B497" s="6" t="s">
        <v>638</v>
      </c>
      <c r="C497" s="6" t="s">
        <v>275</v>
      </c>
      <c r="D497" s="16"/>
      <c r="E497" s="22" t="s">
        <v>4</v>
      </c>
      <c r="F497" s="16"/>
      <c r="G497" s="20"/>
      <c r="J497" s="98">
        <v>0</v>
      </c>
      <c r="K497" s="99">
        <f t="shared" ref="K497:K498" si="443">$G497*J497</f>
        <v>0</v>
      </c>
      <c r="L497" s="100">
        <v>1</v>
      </c>
      <c r="M497" s="101">
        <f t="shared" ref="M497:M498" si="444">G497*L497</f>
        <v>0</v>
      </c>
      <c r="N497" s="102">
        <v>0</v>
      </c>
      <c r="O497" s="103">
        <f t="shared" ref="O497:O498" si="445">$G497*N497</f>
        <v>0</v>
      </c>
      <c r="P497" s="104">
        <v>0</v>
      </c>
      <c r="Q497" s="105">
        <f t="shared" ref="Q497:Q498" si="446">$G497*P497</f>
        <v>0</v>
      </c>
      <c r="R497" s="106">
        <v>0</v>
      </c>
      <c r="S497" s="107">
        <f t="shared" ref="S497:S498" si="447">$G497*R497</f>
        <v>0</v>
      </c>
      <c r="V497" s="108">
        <f t="shared" si="416"/>
        <v>1</v>
      </c>
      <c r="W497" s="1">
        <f t="shared" si="417"/>
        <v>0</v>
      </c>
    </row>
    <row r="498" spans="1:23" x14ac:dyDescent="0.25">
      <c r="A498" s="6" t="s">
        <v>639</v>
      </c>
      <c r="B498" s="6" t="s">
        <v>640</v>
      </c>
      <c r="C498" s="6" t="s">
        <v>610</v>
      </c>
      <c r="D498" s="16"/>
      <c r="E498" s="22" t="s">
        <v>4</v>
      </c>
      <c r="F498" s="16"/>
      <c r="G498" s="20"/>
      <c r="J498" s="98">
        <v>0</v>
      </c>
      <c r="K498" s="99">
        <f t="shared" si="443"/>
        <v>0</v>
      </c>
      <c r="L498" s="100">
        <v>1</v>
      </c>
      <c r="M498" s="101">
        <f t="shared" si="444"/>
        <v>0</v>
      </c>
      <c r="N498" s="102">
        <v>0</v>
      </c>
      <c r="O498" s="103">
        <f t="shared" si="445"/>
        <v>0</v>
      </c>
      <c r="P498" s="104">
        <v>0</v>
      </c>
      <c r="Q498" s="105">
        <f t="shared" si="446"/>
        <v>0</v>
      </c>
      <c r="R498" s="106">
        <v>0</v>
      </c>
      <c r="S498" s="107">
        <f t="shared" si="447"/>
        <v>0</v>
      </c>
      <c r="V498" s="108">
        <f t="shared" si="416"/>
        <v>1</v>
      </c>
      <c r="W498" s="1">
        <f t="shared" si="417"/>
        <v>0</v>
      </c>
    </row>
    <row r="499" spans="1:23" x14ac:dyDescent="0.25">
      <c r="A499" s="7"/>
      <c r="B499" s="7"/>
      <c r="C499" s="7"/>
      <c r="D499" s="15"/>
      <c r="E499" s="7"/>
      <c r="F499" s="15"/>
      <c r="G499" s="19"/>
      <c r="J499" s="60"/>
      <c r="K499" s="61"/>
      <c r="L499" s="70"/>
      <c r="M499" s="71"/>
      <c r="N499" s="94"/>
      <c r="O499" s="95"/>
      <c r="P499" s="78"/>
      <c r="Q499" s="79"/>
      <c r="R499" s="86"/>
      <c r="S499" s="87"/>
      <c r="V499" s="108">
        <f t="shared" si="416"/>
        <v>0</v>
      </c>
      <c r="W499" s="1">
        <f t="shared" si="417"/>
        <v>0</v>
      </c>
    </row>
    <row r="500" spans="1:23" x14ac:dyDescent="0.25">
      <c r="A500" s="6" t="s">
        <v>641</v>
      </c>
      <c r="B500" s="11" t="s">
        <v>642</v>
      </c>
      <c r="C500" s="7"/>
      <c r="D500" s="15"/>
      <c r="E500" s="7"/>
      <c r="F500" s="15"/>
      <c r="G500" s="19"/>
      <c r="J500" s="60"/>
      <c r="K500" s="61"/>
      <c r="L500" s="70"/>
      <c r="M500" s="71"/>
      <c r="N500" s="94"/>
      <c r="O500" s="95"/>
      <c r="P500" s="78"/>
      <c r="Q500" s="79"/>
      <c r="R500" s="86"/>
      <c r="S500" s="87"/>
      <c r="V500" s="108">
        <f t="shared" si="416"/>
        <v>0</v>
      </c>
      <c r="W500" s="1">
        <f t="shared" si="417"/>
        <v>0</v>
      </c>
    </row>
    <row r="501" spans="1:23" x14ac:dyDescent="0.25">
      <c r="A501" s="6" t="s">
        <v>643</v>
      </c>
      <c r="B501" s="6" t="s">
        <v>644</v>
      </c>
      <c r="C501" s="6" t="s">
        <v>275</v>
      </c>
      <c r="D501" s="16"/>
      <c r="E501" s="22" t="s">
        <v>4</v>
      </c>
      <c r="F501" s="16"/>
      <c r="G501" s="20"/>
      <c r="J501" s="98">
        <v>0</v>
      </c>
      <c r="K501" s="99">
        <f t="shared" ref="K501:K508" si="448">$G501*J501</f>
        <v>0</v>
      </c>
      <c r="L501" s="100">
        <v>1</v>
      </c>
      <c r="M501" s="101">
        <f t="shared" ref="M501:M508" si="449">G501*L501</f>
        <v>0</v>
      </c>
      <c r="N501" s="102">
        <v>0</v>
      </c>
      <c r="O501" s="103">
        <f t="shared" ref="O501:O508" si="450">$G501*N501</f>
        <v>0</v>
      </c>
      <c r="P501" s="104">
        <v>0</v>
      </c>
      <c r="Q501" s="105">
        <f t="shared" ref="Q501:Q508" si="451">$G501*P501</f>
        <v>0</v>
      </c>
      <c r="R501" s="106">
        <v>0</v>
      </c>
      <c r="S501" s="107">
        <f t="shared" ref="S501:S508" si="452">$G501*R501</f>
        <v>0</v>
      </c>
      <c r="V501" s="108">
        <f t="shared" si="416"/>
        <v>1</v>
      </c>
      <c r="W501" s="1">
        <f t="shared" si="417"/>
        <v>0</v>
      </c>
    </row>
    <row r="502" spans="1:23" x14ac:dyDescent="0.25">
      <c r="A502" s="6" t="s">
        <v>645</v>
      </c>
      <c r="B502" s="6" t="s">
        <v>646</v>
      </c>
      <c r="C502" s="6" t="s">
        <v>275</v>
      </c>
      <c r="D502" s="16"/>
      <c r="E502" s="22" t="s">
        <v>4</v>
      </c>
      <c r="F502" s="16"/>
      <c r="G502" s="20"/>
      <c r="J502" s="98">
        <v>0</v>
      </c>
      <c r="K502" s="99">
        <f t="shared" si="448"/>
        <v>0</v>
      </c>
      <c r="L502" s="100">
        <v>1</v>
      </c>
      <c r="M502" s="101">
        <f t="shared" si="449"/>
        <v>0</v>
      </c>
      <c r="N502" s="102">
        <v>0</v>
      </c>
      <c r="O502" s="103">
        <f t="shared" si="450"/>
        <v>0</v>
      </c>
      <c r="P502" s="104">
        <v>0</v>
      </c>
      <c r="Q502" s="105">
        <f t="shared" si="451"/>
        <v>0</v>
      </c>
      <c r="R502" s="106">
        <v>0</v>
      </c>
      <c r="S502" s="107">
        <f t="shared" si="452"/>
        <v>0</v>
      </c>
      <c r="V502" s="108">
        <f t="shared" si="416"/>
        <v>1</v>
      </c>
      <c r="W502" s="1">
        <f t="shared" si="417"/>
        <v>0</v>
      </c>
    </row>
    <row r="503" spans="1:23" x14ac:dyDescent="0.25">
      <c r="A503" s="6" t="s">
        <v>647</v>
      </c>
      <c r="B503" s="6" t="s">
        <v>648</v>
      </c>
      <c r="C503" s="6" t="s">
        <v>275</v>
      </c>
      <c r="D503" s="16"/>
      <c r="E503" s="22" t="s">
        <v>4</v>
      </c>
      <c r="F503" s="16"/>
      <c r="G503" s="20"/>
      <c r="J503" s="98">
        <v>0</v>
      </c>
      <c r="K503" s="99">
        <f t="shared" si="448"/>
        <v>0</v>
      </c>
      <c r="L503" s="100">
        <v>1</v>
      </c>
      <c r="M503" s="101">
        <f t="shared" si="449"/>
        <v>0</v>
      </c>
      <c r="N503" s="102">
        <v>0</v>
      </c>
      <c r="O503" s="103">
        <f t="shared" si="450"/>
        <v>0</v>
      </c>
      <c r="P503" s="104">
        <v>0</v>
      </c>
      <c r="Q503" s="105">
        <f t="shared" si="451"/>
        <v>0</v>
      </c>
      <c r="R503" s="106">
        <v>0</v>
      </c>
      <c r="S503" s="107">
        <f t="shared" si="452"/>
        <v>0</v>
      </c>
      <c r="V503" s="108">
        <f t="shared" si="416"/>
        <v>1</v>
      </c>
      <c r="W503" s="1">
        <f t="shared" si="417"/>
        <v>0</v>
      </c>
    </row>
    <row r="504" spans="1:23" x14ac:dyDescent="0.25">
      <c r="A504" s="6" t="s">
        <v>649</v>
      </c>
      <c r="B504" s="6" t="s">
        <v>650</v>
      </c>
      <c r="C504" s="6" t="s">
        <v>275</v>
      </c>
      <c r="D504" s="16"/>
      <c r="E504" s="22" t="s">
        <v>4</v>
      </c>
      <c r="F504" s="16"/>
      <c r="G504" s="20"/>
      <c r="J504" s="98">
        <v>0</v>
      </c>
      <c r="K504" s="99">
        <f t="shared" si="448"/>
        <v>0</v>
      </c>
      <c r="L504" s="100">
        <v>1</v>
      </c>
      <c r="M504" s="101">
        <f t="shared" si="449"/>
        <v>0</v>
      </c>
      <c r="N504" s="102">
        <v>0</v>
      </c>
      <c r="O504" s="103">
        <f t="shared" si="450"/>
        <v>0</v>
      </c>
      <c r="P504" s="104">
        <v>0</v>
      </c>
      <c r="Q504" s="105">
        <f t="shared" si="451"/>
        <v>0</v>
      </c>
      <c r="R504" s="106">
        <v>0</v>
      </c>
      <c r="S504" s="107">
        <f t="shared" si="452"/>
        <v>0</v>
      </c>
      <c r="V504" s="108">
        <f t="shared" si="416"/>
        <v>1</v>
      </c>
      <c r="W504" s="1">
        <f t="shared" si="417"/>
        <v>0</v>
      </c>
    </row>
    <row r="505" spans="1:23" x14ac:dyDescent="0.25">
      <c r="A505" s="6" t="s">
        <v>651</v>
      </c>
      <c r="B505" s="6" t="s">
        <v>652</v>
      </c>
      <c r="C505" s="6" t="s">
        <v>275</v>
      </c>
      <c r="D505" s="16"/>
      <c r="E505" s="22" t="s">
        <v>4</v>
      </c>
      <c r="F505" s="16"/>
      <c r="G505" s="20"/>
      <c r="J505" s="98">
        <v>0</v>
      </c>
      <c r="K505" s="99">
        <f t="shared" si="448"/>
        <v>0</v>
      </c>
      <c r="L505" s="100">
        <v>1</v>
      </c>
      <c r="M505" s="101">
        <f t="shared" si="449"/>
        <v>0</v>
      </c>
      <c r="N505" s="102">
        <v>0</v>
      </c>
      <c r="O505" s="103">
        <f t="shared" si="450"/>
        <v>0</v>
      </c>
      <c r="P505" s="104">
        <v>0</v>
      </c>
      <c r="Q505" s="105">
        <f t="shared" si="451"/>
        <v>0</v>
      </c>
      <c r="R505" s="106">
        <v>0</v>
      </c>
      <c r="S505" s="107">
        <f t="shared" si="452"/>
        <v>0</v>
      </c>
      <c r="V505" s="108">
        <f t="shared" si="416"/>
        <v>1</v>
      </c>
      <c r="W505" s="1">
        <f t="shared" si="417"/>
        <v>0</v>
      </c>
    </row>
    <row r="506" spans="1:23" x14ac:dyDescent="0.25">
      <c r="A506" s="6" t="s">
        <v>653</v>
      </c>
      <c r="B506" s="6" t="s">
        <v>654</v>
      </c>
      <c r="C506" s="6" t="s">
        <v>275</v>
      </c>
      <c r="D506" s="16"/>
      <c r="E506" s="22" t="s">
        <v>4</v>
      </c>
      <c r="F506" s="16"/>
      <c r="G506" s="20"/>
      <c r="J506" s="98">
        <v>0</v>
      </c>
      <c r="K506" s="99">
        <f t="shared" si="448"/>
        <v>0</v>
      </c>
      <c r="L506" s="100">
        <v>1</v>
      </c>
      <c r="M506" s="101">
        <f t="shared" si="449"/>
        <v>0</v>
      </c>
      <c r="N506" s="102">
        <v>0</v>
      </c>
      <c r="O506" s="103">
        <f t="shared" si="450"/>
        <v>0</v>
      </c>
      <c r="P506" s="104">
        <v>0</v>
      </c>
      <c r="Q506" s="105">
        <f t="shared" si="451"/>
        <v>0</v>
      </c>
      <c r="R506" s="106">
        <v>0</v>
      </c>
      <c r="S506" s="107">
        <f t="shared" si="452"/>
        <v>0</v>
      </c>
      <c r="V506" s="108">
        <f t="shared" si="416"/>
        <v>1</v>
      </c>
      <c r="W506" s="1">
        <f t="shared" si="417"/>
        <v>0</v>
      </c>
    </row>
    <row r="507" spans="1:23" x14ac:dyDescent="0.25">
      <c r="A507" s="6" t="s">
        <v>655</v>
      </c>
      <c r="B507" s="6" t="s">
        <v>656</v>
      </c>
      <c r="C507" s="6" t="s">
        <v>275</v>
      </c>
      <c r="D507" s="16"/>
      <c r="E507" s="22" t="s">
        <v>4</v>
      </c>
      <c r="F507" s="16"/>
      <c r="G507" s="20"/>
      <c r="J507" s="98">
        <v>0</v>
      </c>
      <c r="K507" s="99">
        <f t="shared" si="448"/>
        <v>0</v>
      </c>
      <c r="L507" s="100">
        <v>1</v>
      </c>
      <c r="M507" s="101">
        <f t="shared" si="449"/>
        <v>0</v>
      </c>
      <c r="N507" s="102">
        <v>0</v>
      </c>
      <c r="O507" s="103">
        <f t="shared" si="450"/>
        <v>0</v>
      </c>
      <c r="P507" s="104">
        <v>0</v>
      </c>
      <c r="Q507" s="105">
        <f t="shared" si="451"/>
        <v>0</v>
      </c>
      <c r="R507" s="106">
        <v>0</v>
      </c>
      <c r="S507" s="107">
        <f t="shared" si="452"/>
        <v>0</v>
      </c>
      <c r="V507" s="108">
        <f t="shared" si="416"/>
        <v>1</v>
      </c>
      <c r="W507" s="1">
        <f t="shared" si="417"/>
        <v>0</v>
      </c>
    </row>
    <row r="508" spans="1:23" x14ac:dyDescent="0.25">
      <c r="A508" s="6" t="s">
        <v>657</v>
      </c>
      <c r="B508" s="6" t="s">
        <v>658</v>
      </c>
      <c r="C508" s="6" t="s">
        <v>63</v>
      </c>
      <c r="D508" s="16"/>
      <c r="E508" s="22" t="s">
        <v>4</v>
      </c>
      <c r="F508" s="16"/>
      <c r="G508" s="20"/>
      <c r="J508" s="98">
        <v>0</v>
      </c>
      <c r="K508" s="99">
        <f t="shared" si="448"/>
        <v>0</v>
      </c>
      <c r="L508" s="100">
        <v>1</v>
      </c>
      <c r="M508" s="101">
        <f t="shared" si="449"/>
        <v>0</v>
      </c>
      <c r="N508" s="102">
        <v>0</v>
      </c>
      <c r="O508" s="103">
        <f t="shared" si="450"/>
        <v>0</v>
      </c>
      <c r="P508" s="104">
        <v>0</v>
      </c>
      <c r="Q508" s="105">
        <f t="shared" si="451"/>
        <v>0</v>
      </c>
      <c r="R508" s="106">
        <v>0</v>
      </c>
      <c r="S508" s="107">
        <f t="shared" si="452"/>
        <v>0</v>
      </c>
      <c r="V508" s="108">
        <f t="shared" si="416"/>
        <v>1</v>
      </c>
      <c r="W508" s="1">
        <f t="shared" si="417"/>
        <v>0</v>
      </c>
    </row>
    <row r="509" spans="1:23" x14ac:dyDescent="0.25">
      <c r="A509" s="7"/>
      <c r="B509" s="7"/>
      <c r="C509" s="7"/>
      <c r="D509" s="15"/>
      <c r="E509" s="7"/>
      <c r="F509" s="15"/>
      <c r="G509" s="19"/>
      <c r="J509" s="60"/>
      <c r="K509" s="61"/>
      <c r="L509" s="70"/>
      <c r="M509" s="71"/>
      <c r="N509" s="94"/>
      <c r="O509" s="95"/>
      <c r="P509" s="78"/>
      <c r="Q509" s="79"/>
      <c r="R509" s="86"/>
      <c r="S509" s="87"/>
      <c r="V509" s="108">
        <f t="shared" si="416"/>
        <v>0</v>
      </c>
      <c r="W509" s="1">
        <f t="shared" si="417"/>
        <v>0</v>
      </c>
    </row>
    <row r="510" spans="1:23" x14ac:dyDescent="0.25">
      <c r="A510" s="6" t="s">
        <v>659</v>
      </c>
      <c r="B510" s="11" t="s">
        <v>660</v>
      </c>
      <c r="C510" s="7"/>
      <c r="D510" s="15"/>
      <c r="E510" s="7"/>
      <c r="F510" s="15"/>
      <c r="G510" s="19"/>
      <c r="J510" s="60"/>
      <c r="K510" s="61"/>
      <c r="L510" s="70"/>
      <c r="M510" s="71"/>
      <c r="N510" s="94"/>
      <c r="O510" s="95"/>
      <c r="P510" s="78"/>
      <c r="Q510" s="79"/>
      <c r="R510" s="86"/>
      <c r="S510" s="87"/>
      <c r="V510" s="108">
        <f t="shared" si="416"/>
        <v>0</v>
      </c>
      <c r="W510" s="1">
        <f t="shared" si="417"/>
        <v>0</v>
      </c>
    </row>
    <row r="511" spans="1:23" x14ac:dyDescent="0.25">
      <c r="A511" s="6" t="s">
        <v>661</v>
      </c>
      <c r="B511" s="6" t="s">
        <v>638</v>
      </c>
      <c r="C511" s="6" t="s">
        <v>275</v>
      </c>
      <c r="D511" s="16"/>
      <c r="E511" s="22" t="s">
        <v>4</v>
      </c>
      <c r="F511" s="16"/>
      <c r="G511" s="20"/>
      <c r="J511" s="98">
        <v>0</v>
      </c>
      <c r="K511" s="99">
        <f t="shared" ref="K511:K512" si="453">$G511*J511</f>
        <v>0</v>
      </c>
      <c r="L511" s="100">
        <v>1</v>
      </c>
      <c r="M511" s="101">
        <f t="shared" ref="M511:M512" si="454">G511*L511</f>
        <v>0</v>
      </c>
      <c r="N511" s="102">
        <v>0</v>
      </c>
      <c r="O511" s="103">
        <f t="shared" ref="O511:O512" si="455">$G511*N511</f>
        <v>0</v>
      </c>
      <c r="P511" s="104">
        <v>0</v>
      </c>
      <c r="Q511" s="105">
        <f t="shared" ref="Q511:Q512" si="456">$G511*P511</f>
        <v>0</v>
      </c>
      <c r="R511" s="106">
        <v>0</v>
      </c>
      <c r="S511" s="107">
        <f t="shared" ref="S511:S512" si="457">$G511*R511</f>
        <v>0</v>
      </c>
      <c r="V511" s="108">
        <f t="shared" si="416"/>
        <v>1</v>
      </c>
      <c r="W511" s="1">
        <f t="shared" si="417"/>
        <v>0</v>
      </c>
    </row>
    <row r="512" spans="1:23" x14ac:dyDescent="0.25">
      <c r="A512" s="6" t="s">
        <v>662</v>
      </c>
      <c r="B512" s="6" t="s">
        <v>640</v>
      </c>
      <c r="C512" s="6" t="s">
        <v>610</v>
      </c>
      <c r="D512" s="16"/>
      <c r="E512" s="22" t="s">
        <v>4</v>
      </c>
      <c r="F512" s="16"/>
      <c r="G512" s="20"/>
      <c r="J512" s="98">
        <v>0</v>
      </c>
      <c r="K512" s="99">
        <f t="shared" si="453"/>
        <v>0</v>
      </c>
      <c r="L512" s="100">
        <v>1</v>
      </c>
      <c r="M512" s="101">
        <f t="shared" si="454"/>
        <v>0</v>
      </c>
      <c r="N512" s="102">
        <v>0</v>
      </c>
      <c r="O512" s="103">
        <f t="shared" si="455"/>
        <v>0</v>
      </c>
      <c r="P512" s="104">
        <v>0</v>
      </c>
      <c r="Q512" s="105">
        <f t="shared" si="456"/>
        <v>0</v>
      </c>
      <c r="R512" s="106">
        <v>0</v>
      </c>
      <c r="S512" s="107">
        <f t="shared" si="457"/>
        <v>0</v>
      </c>
      <c r="V512" s="108">
        <f t="shared" si="416"/>
        <v>1</v>
      </c>
      <c r="W512" s="1">
        <f t="shared" si="417"/>
        <v>0</v>
      </c>
    </row>
    <row r="513" spans="1:23" x14ac:dyDescent="0.25">
      <c r="A513" s="7"/>
      <c r="B513" s="7"/>
      <c r="C513" s="7"/>
      <c r="D513" s="15"/>
      <c r="E513" s="7"/>
      <c r="F513" s="15"/>
      <c r="G513" s="19"/>
      <c r="J513" s="60"/>
      <c r="K513" s="61"/>
      <c r="L513" s="70"/>
      <c r="M513" s="71"/>
      <c r="N513" s="94"/>
      <c r="O513" s="95"/>
      <c r="P513" s="78"/>
      <c r="Q513" s="79"/>
      <c r="R513" s="86"/>
      <c r="S513" s="87"/>
      <c r="V513" s="108">
        <f t="shared" si="416"/>
        <v>0</v>
      </c>
      <c r="W513" s="1">
        <f t="shared" si="417"/>
        <v>0</v>
      </c>
    </row>
    <row r="514" spans="1:23" x14ac:dyDescent="0.25">
      <c r="A514" s="6" t="s">
        <v>663</v>
      </c>
      <c r="B514" s="10" t="s">
        <v>664</v>
      </c>
      <c r="C514" s="7"/>
      <c r="D514" s="15"/>
      <c r="E514" s="7"/>
      <c r="F514" s="15"/>
      <c r="G514" s="19"/>
      <c r="J514" s="60"/>
      <c r="K514" s="61"/>
      <c r="L514" s="70"/>
      <c r="M514" s="71"/>
      <c r="N514" s="94"/>
      <c r="O514" s="95"/>
      <c r="P514" s="78"/>
      <c r="Q514" s="79"/>
      <c r="R514" s="86"/>
      <c r="S514" s="87"/>
      <c r="V514" s="108">
        <f t="shared" si="416"/>
        <v>0</v>
      </c>
      <c r="W514" s="1">
        <f t="shared" si="417"/>
        <v>0</v>
      </c>
    </row>
    <row r="515" spans="1:23" x14ac:dyDescent="0.25">
      <c r="A515" s="6" t="s">
        <v>665</v>
      </c>
      <c r="B515" s="11" t="s">
        <v>666</v>
      </c>
      <c r="C515" s="7"/>
      <c r="D515" s="15"/>
      <c r="E515" s="7"/>
      <c r="F515" s="15"/>
      <c r="G515" s="19"/>
      <c r="J515" s="60"/>
      <c r="K515" s="61"/>
      <c r="L515" s="70"/>
      <c r="M515" s="71"/>
      <c r="N515" s="94"/>
      <c r="O515" s="95"/>
      <c r="P515" s="78"/>
      <c r="Q515" s="79"/>
      <c r="R515" s="86"/>
      <c r="S515" s="87"/>
      <c r="V515" s="108">
        <f t="shared" si="416"/>
        <v>0</v>
      </c>
      <c r="W515" s="1">
        <f t="shared" si="417"/>
        <v>0</v>
      </c>
    </row>
    <row r="516" spans="1:23" x14ac:dyDescent="0.25">
      <c r="A516" s="6" t="s">
        <v>667</v>
      </c>
      <c r="B516" s="6" t="s">
        <v>668</v>
      </c>
      <c r="C516" s="6" t="s">
        <v>256</v>
      </c>
      <c r="D516" s="16"/>
      <c r="E516" s="22" t="s">
        <v>4</v>
      </c>
      <c r="F516" s="16"/>
      <c r="G516" s="20"/>
      <c r="J516" s="98">
        <v>0</v>
      </c>
      <c r="K516" s="99">
        <f t="shared" ref="K516:K519" si="458">$G516*J516</f>
        <v>0</v>
      </c>
      <c r="L516" s="100">
        <v>1</v>
      </c>
      <c r="M516" s="101">
        <f t="shared" ref="M516:M519" si="459">G516*L516</f>
        <v>0</v>
      </c>
      <c r="N516" s="102">
        <v>0</v>
      </c>
      <c r="O516" s="103">
        <f t="shared" ref="O516:O519" si="460">$G516*N516</f>
        <v>0</v>
      </c>
      <c r="P516" s="104">
        <v>0</v>
      </c>
      <c r="Q516" s="105">
        <f t="shared" ref="Q516:Q519" si="461">$G516*P516</f>
        <v>0</v>
      </c>
      <c r="R516" s="106">
        <v>0</v>
      </c>
      <c r="S516" s="107">
        <f t="shared" ref="S516:S519" si="462">$G516*R516</f>
        <v>0</v>
      </c>
      <c r="V516" s="108">
        <f t="shared" si="416"/>
        <v>1</v>
      </c>
      <c r="W516" s="1">
        <f t="shared" si="417"/>
        <v>0</v>
      </c>
    </row>
    <row r="517" spans="1:23" x14ac:dyDescent="0.25">
      <c r="A517" s="6" t="s">
        <v>669</v>
      </c>
      <c r="B517" s="6" t="s">
        <v>670</v>
      </c>
      <c r="C517" s="6" t="s">
        <v>256</v>
      </c>
      <c r="D517" s="16"/>
      <c r="E517" s="22" t="s">
        <v>4</v>
      </c>
      <c r="F517" s="16"/>
      <c r="G517" s="20"/>
      <c r="J517" s="98">
        <v>0</v>
      </c>
      <c r="K517" s="99">
        <f t="shared" si="458"/>
        <v>0</v>
      </c>
      <c r="L517" s="100">
        <v>1</v>
      </c>
      <c r="M517" s="101">
        <f t="shared" si="459"/>
        <v>0</v>
      </c>
      <c r="N517" s="102">
        <v>0</v>
      </c>
      <c r="O517" s="103">
        <f t="shared" si="460"/>
        <v>0</v>
      </c>
      <c r="P517" s="104">
        <v>0</v>
      </c>
      <c r="Q517" s="105">
        <f t="shared" si="461"/>
        <v>0</v>
      </c>
      <c r="R517" s="106">
        <v>0</v>
      </c>
      <c r="S517" s="107">
        <f t="shared" si="462"/>
        <v>0</v>
      </c>
      <c r="V517" s="108">
        <f t="shared" si="416"/>
        <v>1</v>
      </c>
      <c r="W517" s="1">
        <f t="shared" si="417"/>
        <v>0</v>
      </c>
    </row>
    <row r="518" spans="1:23" x14ac:dyDescent="0.25">
      <c r="A518" s="6" t="s">
        <v>671</v>
      </c>
      <c r="B518" s="6" t="s">
        <v>672</v>
      </c>
      <c r="C518" s="6" t="s">
        <v>256</v>
      </c>
      <c r="D518" s="16"/>
      <c r="E518" s="22" t="s">
        <v>4</v>
      </c>
      <c r="F518" s="16"/>
      <c r="G518" s="20"/>
      <c r="J518" s="98">
        <v>0</v>
      </c>
      <c r="K518" s="99">
        <f t="shared" si="458"/>
        <v>0</v>
      </c>
      <c r="L518" s="100">
        <v>1</v>
      </c>
      <c r="M518" s="101">
        <f t="shared" si="459"/>
        <v>0</v>
      </c>
      <c r="N518" s="102">
        <v>0</v>
      </c>
      <c r="O518" s="103">
        <f t="shared" si="460"/>
        <v>0</v>
      </c>
      <c r="P518" s="104">
        <v>0</v>
      </c>
      <c r="Q518" s="105">
        <f t="shared" si="461"/>
        <v>0</v>
      </c>
      <c r="R518" s="106">
        <v>0</v>
      </c>
      <c r="S518" s="107">
        <f t="shared" si="462"/>
        <v>0</v>
      </c>
      <c r="V518" s="108">
        <f t="shared" si="416"/>
        <v>1</v>
      </c>
      <c r="W518" s="1">
        <f t="shared" si="417"/>
        <v>0</v>
      </c>
    </row>
    <row r="519" spans="1:23" x14ac:dyDescent="0.25">
      <c r="A519" s="6" t="s">
        <v>673</v>
      </c>
      <c r="B519" s="6" t="s">
        <v>640</v>
      </c>
      <c r="C519" s="6" t="s">
        <v>610</v>
      </c>
      <c r="D519" s="16"/>
      <c r="E519" s="22" t="s">
        <v>4</v>
      </c>
      <c r="F519" s="16"/>
      <c r="G519" s="20"/>
      <c r="J519" s="98">
        <v>0</v>
      </c>
      <c r="K519" s="99">
        <f t="shared" si="458"/>
        <v>0</v>
      </c>
      <c r="L519" s="100">
        <v>1</v>
      </c>
      <c r="M519" s="101">
        <f t="shared" si="459"/>
        <v>0</v>
      </c>
      <c r="N519" s="102">
        <v>0</v>
      </c>
      <c r="O519" s="103">
        <f t="shared" si="460"/>
        <v>0</v>
      </c>
      <c r="P519" s="104">
        <v>0</v>
      </c>
      <c r="Q519" s="105">
        <f t="shared" si="461"/>
        <v>0</v>
      </c>
      <c r="R519" s="106">
        <v>0</v>
      </c>
      <c r="S519" s="107">
        <f t="shared" si="462"/>
        <v>0</v>
      </c>
      <c r="V519" s="108">
        <f t="shared" si="416"/>
        <v>1</v>
      </c>
      <c r="W519" s="1">
        <f t="shared" si="417"/>
        <v>0</v>
      </c>
    </row>
    <row r="520" spans="1:23" x14ac:dyDescent="0.25">
      <c r="A520" s="7"/>
      <c r="B520" s="7"/>
      <c r="C520" s="7"/>
      <c r="D520" s="15"/>
      <c r="E520" s="7"/>
      <c r="F520" s="15"/>
      <c r="G520" s="19"/>
      <c r="J520" s="60"/>
      <c r="K520" s="61"/>
      <c r="L520" s="70"/>
      <c r="M520" s="71"/>
      <c r="N520" s="94"/>
      <c r="O520" s="95"/>
      <c r="P520" s="78"/>
      <c r="Q520" s="79"/>
      <c r="R520" s="86"/>
      <c r="S520" s="87"/>
      <c r="V520" s="108">
        <f t="shared" si="416"/>
        <v>0</v>
      </c>
      <c r="W520" s="1">
        <f t="shared" si="417"/>
        <v>0</v>
      </c>
    </row>
    <row r="521" spans="1:23" x14ac:dyDescent="0.25">
      <c r="A521" s="6" t="s">
        <v>674</v>
      </c>
      <c r="B521" s="11" t="s">
        <v>675</v>
      </c>
      <c r="C521" s="7"/>
      <c r="D521" s="15"/>
      <c r="E521" s="7"/>
      <c r="F521" s="15"/>
      <c r="G521" s="19"/>
      <c r="J521" s="60"/>
      <c r="K521" s="61"/>
      <c r="L521" s="70"/>
      <c r="M521" s="71"/>
      <c r="N521" s="94"/>
      <c r="O521" s="95"/>
      <c r="P521" s="78"/>
      <c r="Q521" s="79"/>
      <c r="R521" s="86"/>
      <c r="S521" s="87"/>
      <c r="V521" s="108">
        <f t="shared" si="416"/>
        <v>0</v>
      </c>
      <c r="W521" s="1">
        <f t="shared" si="417"/>
        <v>0</v>
      </c>
    </row>
    <row r="522" spans="1:23" x14ac:dyDescent="0.25">
      <c r="A522" s="6" t="s">
        <v>676</v>
      </c>
      <c r="B522" s="6" t="s">
        <v>677</v>
      </c>
      <c r="C522" s="6" t="s">
        <v>256</v>
      </c>
      <c r="D522" s="16"/>
      <c r="E522" s="22" t="s">
        <v>4</v>
      </c>
      <c r="F522" s="16"/>
      <c r="G522" s="20"/>
      <c r="J522" s="98">
        <v>0</v>
      </c>
      <c r="K522" s="99">
        <f t="shared" ref="K522:K525" si="463">$G522*J522</f>
        <v>0</v>
      </c>
      <c r="L522" s="100">
        <v>1</v>
      </c>
      <c r="M522" s="101">
        <f t="shared" ref="M522:M525" si="464">G522*L522</f>
        <v>0</v>
      </c>
      <c r="N522" s="102">
        <v>0</v>
      </c>
      <c r="O522" s="103">
        <f t="shared" ref="O522:O525" si="465">$G522*N522</f>
        <v>0</v>
      </c>
      <c r="P522" s="104">
        <v>0</v>
      </c>
      <c r="Q522" s="105">
        <f t="shared" ref="Q522:Q525" si="466">$G522*P522</f>
        <v>0</v>
      </c>
      <c r="R522" s="106">
        <v>0</v>
      </c>
      <c r="S522" s="107">
        <f t="shared" ref="S522:S525" si="467">$G522*R522</f>
        <v>0</v>
      </c>
      <c r="V522" s="108">
        <f t="shared" si="416"/>
        <v>1</v>
      </c>
      <c r="W522" s="1">
        <f t="shared" si="417"/>
        <v>0</v>
      </c>
    </row>
    <row r="523" spans="1:23" x14ac:dyDescent="0.25">
      <c r="A523" s="6" t="s">
        <v>678</v>
      </c>
      <c r="B523" s="6" t="s">
        <v>679</v>
      </c>
      <c r="C523" s="6" t="s">
        <v>256</v>
      </c>
      <c r="D523" s="16"/>
      <c r="E523" s="22" t="s">
        <v>4</v>
      </c>
      <c r="F523" s="16"/>
      <c r="G523" s="20"/>
      <c r="J523" s="98">
        <v>0</v>
      </c>
      <c r="K523" s="99">
        <f t="shared" si="463"/>
        <v>0</v>
      </c>
      <c r="L523" s="100">
        <v>1</v>
      </c>
      <c r="M523" s="101">
        <f t="shared" si="464"/>
        <v>0</v>
      </c>
      <c r="N523" s="102">
        <v>0</v>
      </c>
      <c r="O523" s="103">
        <f t="shared" si="465"/>
        <v>0</v>
      </c>
      <c r="P523" s="104">
        <v>0</v>
      </c>
      <c r="Q523" s="105">
        <f t="shared" si="466"/>
        <v>0</v>
      </c>
      <c r="R523" s="106">
        <v>0</v>
      </c>
      <c r="S523" s="107">
        <f t="shared" si="467"/>
        <v>0</v>
      </c>
      <c r="V523" s="108">
        <f t="shared" si="416"/>
        <v>1</v>
      </c>
      <c r="W523" s="1">
        <f t="shared" si="417"/>
        <v>0</v>
      </c>
    </row>
    <row r="524" spans="1:23" x14ac:dyDescent="0.25">
      <c r="A524" s="6" t="s">
        <v>680</v>
      </c>
      <c r="B524" s="6" t="s">
        <v>672</v>
      </c>
      <c r="C524" s="6" t="s">
        <v>256</v>
      </c>
      <c r="D524" s="16"/>
      <c r="E524" s="22" t="s">
        <v>4</v>
      </c>
      <c r="F524" s="16"/>
      <c r="G524" s="20"/>
      <c r="J524" s="98">
        <v>0</v>
      </c>
      <c r="K524" s="99">
        <f t="shared" si="463"/>
        <v>0</v>
      </c>
      <c r="L524" s="100">
        <v>1</v>
      </c>
      <c r="M524" s="101">
        <f t="shared" si="464"/>
        <v>0</v>
      </c>
      <c r="N524" s="102">
        <v>0</v>
      </c>
      <c r="O524" s="103">
        <f t="shared" si="465"/>
        <v>0</v>
      </c>
      <c r="P524" s="104">
        <v>0</v>
      </c>
      <c r="Q524" s="105">
        <f t="shared" si="466"/>
        <v>0</v>
      </c>
      <c r="R524" s="106">
        <v>0</v>
      </c>
      <c r="S524" s="107">
        <f t="shared" si="467"/>
        <v>0</v>
      </c>
      <c r="V524" s="108">
        <f t="shared" si="416"/>
        <v>1</v>
      </c>
      <c r="W524" s="1">
        <f t="shared" si="417"/>
        <v>0</v>
      </c>
    </row>
    <row r="525" spans="1:23" x14ac:dyDescent="0.25">
      <c r="A525" s="6" t="s">
        <v>681</v>
      </c>
      <c r="B525" s="6" t="s">
        <v>640</v>
      </c>
      <c r="C525" s="6" t="s">
        <v>610</v>
      </c>
      <c r="D525" s="16"/>
      <c r="E525" s="22" t="s">
        <v>4</v>
      </c>
      <c r="F525" s="16"/>
      <c r="G525" s="20"/>
      <c r="J525" s="98">
        <v>0</v>
      </c>
      <c r="K525" s="99">
        <f t="shared" si="463"/>
        <v>0</v>
      </c>
      <c r="L525" s="100">
        <v>1</v>
      </c>
      <c r="M525" s="101">
        <f t="shared" si="464"/>
        <v>0</v>
      </c>
      <c r="N525" s="102">
        <v>0</v>
      </c>
      <c r="O525" s="103">
        <f t="shared" si="465"/>
        <v>0</v>
      </c>
      <c r="P525" s="104">
        <v>0</v>
      </c>
      <c r="Q525" s="105">
        <f t="shared" si="466"/>
        <v>0</v>
      </c>
      <c r="R525" s="106">
        <v>0</v>
      </c>
      <c r="S525" s="107">
        <f t="shared" si="467"/>
        <v>0</v>
      </c>
      <c r="V525" s="108">
        <f t="shared" si="416"/>
        <v>1</v>
      </c>
      <c r="W525" s="1">
        <f t="shared" si="417"/>
        <v>0</v>
      </c>
    </row>
    <row r="526" spans="1:23" x14ac:dyDescent="0.25">
      <c r="A526" s="7"/>
      <c r="B526" s="7"/>
      <c r="C526" s="7"/>
      <c r="D526" s="15"/>
      <c r="E526" s="7"/>
      <c r="F526" s="15"/>
      <c r="G526" s="19"/>
      <c r="J526" s="60"/>
      <c r="K526" s="61"/>
      <c r="L526" s="70"/>
      <c r="M526" s="71"/>
      <c r="N526" s="94"/>
      <c r="O526" s="95"/>
      <c r="P526" s="78"/>
      <c r="Q526" s="79"/>
      <c r="R526" s="86"/>
      <c r="S526" s="87"/>
      <c r="V526" s="108">
        <f t="shared" ref="V526:V589" si="468">J526+L526+N526+P526+R526</f>
        <v>0</v>
      </c>
      <c r="W526" s="1">
        <f t="shared" ref="W526:W589" si="469">(K526+M526+O526+Q526+S526)-G526</f>
        <v>0</v>
      </c>
    </row>
    <row r="527" spans="1:23" x14ac:dyDescent="0.25">
      <c r="A527" s="6" t="s">
        <v>682</v>
      </c>
      <c r="B527" s="11" t="s">
        <v>683</v>
      </c>
      <c r="C527" s="7"/>
      <c r="D527" s="15"/>
      <c r="E527" s="7"/>
      <c r="F527" s="15"/>
      <c r="G527" s="19"/>
      <c r="J527" s="60"/>
      <c r="K527" s="61"/>
      <c r="L527" s="70"/>
      <c r="M527" s="71"/>
      <c r="N527" s="94"/>
      <c r="O527" s="95"/>
      <c r="P527" s="78"/>
      <c r="Q527" s="79"/>
      <c r="R527" s="86"/>
      <c r="S527" s="87"/>
      <c r="V527" s="108">
        <f t="shared" si="468"/>
        <v>0</v>
      </c>
      <c r="W527" s="1">
        <f t="shared" si="469"/>
        <v>0</v>
      </c>
    </row>
    <row r="528" spans="1:23" x14ac:dyDescent="0.25">
      <c r="A528" s="6" t="s">
        <v>684</v>
      </c>
      <c r="B528" s="6" t="s">
        <v>685</v>
      </c>
      <c r="C528" s="6" t="s">
        <v>256</v>
      </c>
      <c r="D528" s="16"/>
      <c r="E528" s="22" t="s">
        <v>4</v>
      </c>
      <c r="F528" s="16"/>
      <c r="G528" s="20"/>
      <c r="J528" s="98">
        <v>0</v>
      </c>
      <c r="K528" s="99">
        <f t="shared" ref="K528:K532" si="470">$G528*J528</f>
        <v>0</v>
      </c>
      <c r="L528" s="100">
        <v>1</v>
      </c>
      <c r="M528" s="101">
        <f t="shared" ref="M528:M532" si="471">G528*L528</f>
        <v>0</v>
      </c>
      <c r="N528" s="102">
        <v>0</v>
      </c>
      <c r="O528" s="103">
        <f t="shared" ref="O528:O532" si="472">$G528*N528</f>
        <v>0</v>
      </c>
      <c r="P528" s="104">
        <v>0</v>
      </c>
      <c r="Q528" s="105">
        <f t="shared" ref="Q528:Q532" si="473">$G528*P528</f>
        <v>0</v>
      </c>
      <c r="R528" s="106">
        <v>0</v>
      </c>
      <c r="S528" s="107">
        <f t="shared" ref="S528:S532" si="474">$G528*R528</f>
        <v>0</v>
      </c>
      <c r="V528" s="108">
        <f t="shared" si="468"/>
        <v>1</v>
      </c>
      <c r="W528" s="1">
        <f t="shared" si="469"/>
        <v>0</v>
      </c>
    </row>
    <row r="529" spans="1:23" x14ac:dyDescent="0.25">
      <c r="A529" s="6" t="s">
        <v>686</v>
      </c>
      <c r="B529" s="6" t="s">
        <v>687</v>
      </c>
      <c r="C529" s="6" t="s">
        <v>256</v>
      </c>
      <c r="D529" s="16"/>
      <c r="E529" s="22" t="s">
        <v>4</v>
      </c>
      <c r="F529" s="16"/>
      <c r="G529" s="20"/>
      <c r="J529" s="98">
        <v>0</v>
      </c>
      <c r="K529" s="99">
        <f t="shared" si="470"/>
        <v>0</v>
      </c>
      <c r="L529" s="100">
        <v>1</v>
      </c>
      <c r="M529" s="101">
        <f t="shared" si="471"/>
        <v>0</v>
      </c>
      <c r="N529" s="102">
        <v>0</v>
      </c>
      <c r="O529" s="103">
        <f t="shared" si="472"/>
        <v>0</v>
      </c>
      <c r="P529" s="104">
        <v>0</v>
      </c>
      <c r="Q529" s="105">
        <f t="shared" si="473"/>
        <v>0</v>
      </c>
      <c r="R529" s="106">
        <v>0</v>
      </c>
      <c r="S529" s="107">
        <f t="shared" si="474"/>
        <v>0</v>
      </c>
      <c r="V529" s="108">
        <f t="shared" si="468"/>
        <v>1</v>
      </c>
      <c r="W529" s="1">
        <f t="shared" si="469"/>
        <v>0</v>
      </c>
    </row>
    <row r="530" spans="1:23" x14ac:dyDescent="0.25">
      <c r="A530" s="6" t="s">
        <v>688</v>
      </c>
      <c r="B530" s="6" t="s">
        <v>689</v>
      </c>
      <c r="C530" s="6" t="s">
        <v>256</v>
      </c>
      <c r="D530" s="16"/>
      <c r="E530" s="22" t="s">
        <v>4</v>
      </c>
      <c r="F530" s="16"/>
      <c r="G530" s="20"/>
      <c r="J530" s="98">
        <v>0</v>
      </c>
      <c r="K530" s="99">
        <f t="shared" si="470"/>
        <v>0</v>
      </c>
      <c r="L530" s="100">
        <v>1</v>
      </c>
      <c r="M530" s="101">
        <f t="shared" si="471"/>
        <v>0</v>
      </c>
      <c r="N530" s="102">
        <v>0</v>
      </c>
      <c r="O530" s="103">
        <f t="shared" si="472"/>
        <v>0</v>
      </c>
      <c r="P530" s="104">
        <v>0</v>
      </c>
      <c r="Q530" s="105">
        <f t="shared" si="473"/>
        <v>0</v>
      </c>
      <c r="R530" s="106">
        <v>0</v>
      </c>
      <c r="S530" s="107">
        <f t="shared" si="474"/>
        <v>0</v>
      </c>
      <c r="V530" s="108">
        <f t="shared" si="468"/>
        <v>1</v>
      </c>
      <c r="W530" s="1">
        <f t="shared" si="469"/>
        <v>0</v>
      </c>
    </row>
    <row r="531" spans="1:23" x14ac:dyDescent="0.25">
      <c r="A531" s="6" t="s">
        <v>690</v>
      </c>
      <c r="B531" s="6" t="s">
        <v>672</v>
      </c>
      <c r="C531" s="6" t="s">
        <v>256</v>
      </c>
      <c r="D531" s="16"/>
      <c r="E531" s="22" t="s">
        <v>4</v>
      </c>
      <c r="F531" s="16"/>
      <c r="G531" s="20"/>
      <c r="J531" s="98">
        <v>0</v>
      </c>
      <c r="K531" s="99">
        <f t="shared" si="470"/>
        <v>0</v>
      </c>
      <c r="L531" s="100">
        <v>1</v>
      </c>
      <c r="M531" s="101">
        <f t="shared" si="471"/>
        <v>0</v>
      </c>
      <c r="N531" s="102">
        <v>0</v>
      </c>
      <c r="O531" s="103">
        <f t="shared" si="472"/>
        <v>0</v>
      </c>
      <c r="P531" s="104">
        <v>0</v>
      </c>
      <c r="Q531" s="105">
        <f t="shared" si="473"/>
        <v>0</v>
      </c>
      <c r="R531" s="106">
        <v>0</v>
      </c>
      <c r="S531" s="107">
        <f t="shared" si="474"/>
        <v>0</v>
      </c>
      <c r="V531" s="108">
        <f t="shared" si="468"/>
        <v>1</v>
      </c>
      <c r="W531" s="1">
        <f t="shared" si="469"/>
        <v>0</v>
      </c>
    </row>
    <row r="532" spans="1:23" x14ac:dyDescent="0.25">
      <c r="A532" s="6" t="s">
        <v>691</v>
      </c>
      <c r="B532" s="6" t="s">
        <v>640</v>
      </c>
      <c r="C532" s="6" t="s">
        <v>610</v>
      </c>
      <c r="D532" s="16"/>
      <c r="E532" s="22" t="s">
        <v>4</v>
      </c>
      <c r="F532" s="16"/>
      <c r="G532" s="20"/>
      <c r="J532" s="98">
        <v>0</v>
      </c>
      <c r="K532" s="99">
        <f t="shared" si="470"/>
        <v>0</v>
      </c>
      <c r="L532" s="100">
        <v>1</v>
      </c>
      <c r="M532" s="101">
        <f t="shared" si="471"/>
        <v>0</v>
      </c>
      <c r="N532" s="102">
        <v>0</v>
      </c>
      <c r="O532" s="103">
        <f t="shared" si="472"/>
        <v>0</v>
      </c>
      <c r="P532" s="104">
        <v>0</v>
      </c>
      <c r="Q532" s="105">
        <f t="shared" si="473"/>
        <v>0</v>
      </c>
      <c r="R532" s="106">
        <v>0</v>
      </c>
      <c r="S532" s="107">
        <f t="shared" si="474"/>
        <v>0</v>
      </c>
      <c r="V532" s="108">
        <f t="shared" si="468"/>
        <v>1</v>
      </c>
      <c r="W532" s="1">
        <f t="shared" si="469"/>
        <v>0</v>
      </c>
    </row>
    <row r="533" spans="1:23" x14ac:dyDescent="0.25">
      <c r="A533" s="7"/>
      <c r="B533" s="7"/>
      <c r="C533" s="7"/>
      <c r="D533" s="15"/>
      <c r="E533" s="7"/>
      <c r="F533" s="15"/>
      <c r="G533" s="19"/>
      <c r="J533" s="60"/>
      <c r="K533" s="61"/>
      <c r="L533" s="70"/>
      <c r="M533" s="71"/>
      <c r="N533" s="94"/>
      <c r="O533" s="95"/>
      <c r="P533" s="78"/>
      <c r="Q533" s="79"/>
      <c r="R533" s="86"/>
      <c r="S533" s="87"/>
      <c r="V533" s="108">
        <f t="shared" si="468"/>
        <v>0</v>
      </c>
      <c r="W533" s="1">
        <f t="shared" si="469"/>
        <v>0</v>
      </c>
    </row>
    <row r="534" spans="1:23" x14ac:dyDescent="0.25">
      <c r="A534" s="6" t="s">
        <v>692</v>
      </c>
      <c r="B534" s="11" t="s">
        <v>693</v>
      </c>
      <c r="C534" s="7"/>
      <c r="D534" s="15"/>
      <c r="E534" s="7"/>
      <c r="F534" s="15"/>
      <c r="G534" s="19"/>
      <c r="J534" s="60"/>
      <c r="K534" s="61"/>
      <c r="L534" s="70"/>
      <c r="M534" s="71"/>
      <c r="N534" s="94"/>
      <c r="O534" s="95"/>
      <c r="P534" s="78"/>
      <c r="Q534" s="79"/>
      <c r="R534" s="86"/>
      <c r="S534" s="87"/>
      <c r="V534" s="108">
        <f t="shared" si="468"/>
        <v>0</v>
      </c>
      <c r="W534" s="1">
        <f t="shared" si="469"/>
        <v>0</v>
      </c>
    </row>
    <row r="535" spans="1:23" x14ac:dyDescent="0.25">
      <c r="A535" s="6" t="s">
        <v>694</v>
      </c>
      <c r="B535" s="6" t="s">
        <v>695</v>
      </c>
      <c r="C535" s="6" t="s">
        <v>256</v>
      </c>
      <c r="D535" s="16"/>
      <c r="E535" s="22" t="s">
        <v>4</v>
      </c>
      <c r="F535" s="16"/>
      <c r="G535" s="20"/>
      <c r="J535" s="98">
        <v>0</v>
      </c>
      <c r="K535" s="99">
        <f t="shared" ref="K535:K536" si="475">$G535*J535</f>
        <v>0</v>
      </c>
      <c r="L535" s="100">
        <v>1</v>
      </c>
      <c r="M535" s="101">
        <f t="shared" ref="M535:M536" si="476">G535*L535</f>
        <v>0</v>
      </c>
      <c r="N535" s="102">
        <v>0</v>
      </c>
      <c r="O535" s="103">
        <f t="shared" ref="O535:O536" si="477">$G535*N535</f>
        <v>0</v>
      </c>
      <c r="P535" s="104">
        <v>0</v>
      </c>
      <c r="Q535" s="105">
        <f t="shared" ref="Q535:Q536" si="478">$G535*P535</f>
        <v>0</v>
      </c>
      <c r="R535" s="106">
        <v>0</v>
      </c>
      <c r="S535" s="107">
        <f t="shared" ref="S535:S536" si="479">$G535*R535</f>
        <v>0</v>
      </c>
      <c r="V535" s="108">
        <f t="shared" si="468"/>
        <v>1</v>
      </c>
      <c r="W535" s="1">
        <f t="shared" si="469"/>
        <v>0</v>
      </c>
    </row>
    <row r="536" spans="1:23" x14ac:dyDescent="0.25">
      <c r="A536" s="6" t="s">
        <v>696</v>
      </c>
      <c r="B536" s="6" t="s">
        <v>697</v>
      </c>
      <c r="C536" s="6" t="s">
        <v>256</v>
      </c>
      <c r="D536" s="16"/>
      <c r="E536" s="22" t="s">
        <v>4</v>
      </c>
      <c r="F536" s="16"/>
      <c r="G536" s="20"/>
      <c r="J536" s="98">
        <v>0</v>
      </c>
      <c r="K536" s="99">
        <f t="shared" si="475"/>
        <v>0</v>
      </c>
      <c r="L536" s="100">
        <v>1</v>
      </c>
      <c r="M536" s="101">
        <f t="shared" si="476"/>
        <v>0</v>
      </c>
      <c r="N536" s="102">
        <v>0</v>
      </c>
      <c r="O536" s="103">
        <f t="shared" si="477"/>
        <v>0</v>
      </c>
      <c r="P536" s="104">
        <v>0</v>
      </c>
      <c r="Q536" s="105">
        <f t="shared" si="478"/>
        <v>0</v>
      </c>
      <c r="R536" s="106">
        <v>0</v>
      </c>
      <c r="S536" s="107">
        <f t="shared" si="479"/>
        <v>0</v>
      </c>
      <c r="V536" s="108">
        <f t="shared" si="468"/>
        <v>1</v>
      </c>
      <c r="W536" s="1">
        <f t="shared" si="469"/>
        <v>0</v>
      </c>
    </row>
    <row r="537" spans="1:23" x14ac:dyDescent="0.25">
      <c r="A537" s="7"/>
      <c r="B537" s="7"/>
      <c r="C537" s="7"/>
      <c r="D537" s="15"/>
      <c r="E537" s="7"/>
      <c r="F537" s="15"/>
      <c r="G537" s="19"/>
      <c r="J537" s="60"/>
      <c r="K537" s="61"/>
      <c r="L537" s="70"/>
      <c r="M537" s="71"/>
      <c r="N537" s="94"/>
      <c r="O537" s="95"/>
      <c r="P537" s="78"/>
      <c r="Q537" s="79"/>
      <c r="R537" s="86"/>
      <c r="S537" s="87"/>
      <c r="V537" s="108">
        <f t="shared" si="468"/>
        <v>0</v>
      </c>
      <c r="W537" s="1">
        <f t="shared" si="469"/>
        <v>0</v>
      </c>
    </row>
    <row r="538" spans="1:23" x14ac:dyDescent="0.25">
      <c r="A538" s="6" t="s">
        <v>698</v>
      </c>
      <c r="B538" s="10" t="s">
        <v>699</v>
      </c>
      <c r="C538" s="7"/>
      <c r="D538" s="15"/>
      <c r="E538" s="7"/>
      <c r="F538" s="15"/>
      <c r="G538" s="19"/>
      <c r="J538" s="60"/>
      <c r="K538" s="61"/>
      <c r="L538" s="70"/>
      <c r="M538" s="71"/>
      <c r="N538" s="94"/>
      <c r="O538" s="95"/>
      <c r="P538" s="78"/>
      <c r="Q538" s="79"/>
      <c r="R538" s="86"/>
      <c r="S538" s="87"/>
      <c r="V538" s="108">
        <f t="shared" si="468"/>
        <v>0</v>
      </c>
      <c r="W538" s="1">
        <f t="shared" si="469"/>
        <v>0</v>
      </c>
    </row>
    <row r="539" spans="1:23" x14ac:dyDescent="0.25">
      <c r="A539" s="6" t="s">
        <v>700</v>
      </c>
      <c r="B539" s="11" t="s">
        <v>701</v>
      </c>
      <c r="C539" s="7"/>
      <c r="D539" s="15"/>
      <c r="E539" s="7"/>
      <c r="F539" s="15"/>
      <c r="G539" s="19"/>
      <c r="J539" s="60"/>
      <c r="K539" s="61"/>
      <c r="L539" s="70"/>
      <c r="M539" s="71"/>
      <c r="N539" s="94"/>
      <c r="O539" s="95"/>
      <c r="P539" s="78"/>
      <c r="Q539" s="79"/>
      <c r="R539" s="86"/>
      <c r="S539" s="87"/>
      <c r="V539" s="108">
        <f t="shared" si="468"/>
        <v>0</v>
      </c>
      <c r="W539" s="1">
        <f t="shared" si="469"/>
        <v>0</v>
      </c>
    </row>
    <row r="540" spans="1:23" x14ac:dyDescent="0.25">
      <c r="A540" s="6" t="s">
        <v>702</v>
      </c>
      <c r="B540" s="6" t="s">
        <v>703</v>
      </c>
      <c r="C540" s="6" t="s">
        <v>275</v>
      </c>
      <c r="D540" s="16"/>
      <c r="E540" s="22" t="s">
        <v>4</v>
      </c>
      <c r="F540" s="16"/>
      <c r="G540" s="20"/>
      <c r="J540" s="98">
        <v>0</v>
      </c>
      <c r="K540" s="99">
        <f t="shared" ref="K540:K544" si="480">$G540*J540</f>
        <v>0</v>
      </c>
      <c r="L540" s="100">
        <v>1</v>
      </c>
      <c r="M540" s="101">
        <f t="shared" ref="M540:M544" si="481">G540*L540</f>
        <v>0</v>
      </c>
      <c r="N540" s="102">
        <v>0</v>
      </c>
      <c r="O540" s="103">
        <f t="shared" ref="O540:O544" si="482">$G540*N540</f>
        <v>0</v>
      </c>
      <c r="P540" s="104">
        <v>0</v>
      </c>
      <c r="Q540" s="105">
        <f t="shared" ref="Q540:Q544" si="483">$G540*P540</f>
        <v>0</v>
      </c>
      <c r="R540" s="106">
        <v>0</v>
      </c>
      <c r="S540" s="107">
        <f t="shared" ref="S540:S544" si="484">$G540*R540</f>
        <v>0</v>
      </c>
      <c r="V540" s="108">
        <f t="shared" si="468"/>
        <v>1</v>
      </c>
      <c r="W540" s="1">
        <f t="shared" si="469"/>
        <v>0</v>
      </c>
    </row>
    <row r="541" spans="1:23" x14ac:dyDescent="0.25">
      <c r="A541" s="6" t="s">
        <v>704</v>
      </c>
      <c r="B541" s="6" t="s">
        <v>703</v>
      </c>
      <c r="C541" s="6" t="s">
        <v>275</v>
      </c>
      <c r="D541" s="16"/>
      <c r="E541" s="22" t="s">
        <v>4</v>
      </c>
      <c r="F541" s="16"/>
      <c r="G541" s="20"/>
      <c r="J541" s="98">
        <v>0</v>
      </c>
      <c r="K541" s="99">
        <f t="shared" si="480"/>
        <v>0</v>
      </c>
      <c r="L541" s="100">
        <v>1</v>
      </c>
      <c r="M541" s="101">
        <f t="shared" si="481"/>
        <v>0</v>
      </c>
      <c r="N541" s="102">
        <v>0</v>
      </c>
      <c r="O541" s="103">
        <f t="shared" si="482"/>
        <v>0</v>
      </c>
      <c r="P541" s="104">
        <v>0</v>
      </c>
      <c r="Q541" s="105">
        <f t="shared" si="483"/>
        <v>0</v>
      </c>
      <c r="R541" s="106">
        <v>0</v>
      </c>
      <c r="S541" s="107">
        <f t="shared" si="484"/>
        <v>0</v>
      </c>
      <c r="V541" s="108">
        <f t="shared" si="468"/>
        <v>1</v>
      </c>
      <c r="W541" s="1">
        <f t="shared" si="469"/>
        <v>0</v>
      </c>
    </row>
    <row r="542" spans="1:23" x14ac:dyDescent="0.25">
      <c r="A542" s="6" t="s">
        <v>705</v>
      </c>
      <c r="B542" s="6" t="s">
        <v>706</v>
      </c>
      <c r="C542" s="6" t="s">
        <v>275</v>
      </c>
      <c r="D542" s="16"/>
      <c r="E542" s="22" t="s">
        <v>4</v>
      </c>
      <c r="F542" s="16"/>
      <c r="G542" s="20"/>
      <c r="J542" s="98">
        <v>0</v>
      </c>
      <c r="K542" s="99">
        <f t="shared" si="480"/>
        <v>0</v>
      </c>
      <c r="L542" s="100">
        <v>1</v>
      </c>
      <c r="M542" s="101">
        <f t="shared" si="481"/>
        <v>0</v>
      </c>
      <c r="N542" s="102">
        <v>0</v>
      </c>
      <c r="O542" s="103">
        <f t="shared" si="482"/>
        <v>0</v>
      </c>
      <c r="P542" s="104">
        <v>0</v>
      </c>
      <c r="Q542" s="105">
        <f t="shared" si="483"/>
        <v>0</v>
      </c>
      <c r="R542" s="106">
        <v>0</v>
      </c>
      <c r="S542" s="107">
        <f t="shared" si="484"/>
        <v>0</v>
      </c>
      <c r="V542" s="108">
        <f t="shared" si="468"/>
        <v>1</v>
      </c>
      <c r="W542" s="1">
        <f t="shared" si="469"/>
        <v>0</v>
      </c>
    </row>
    <row r="543" spans="1:23" x14ac:dyDescent="0.25">
      <c r="A543" s="6" t="s">
        <v>707</v>
      </c>
      <c r="B543" s="6" t="s">
        <v>703</v>
      </c>
      <c r="C543" s="6" t="s">
        <v>275</v>
      </c>
      <c r="D543" s="16"/>
      <c r="E543" s="22" t="s">
        <v>4</v>
      </c>
      <c r="F543" s="16"/>
      <c r="G543" s="20"/>
      <c r="J543" s="98">
        <v>0</v>
      </c>
      <c r="K543" s="99">
        <f t="shared" si="480"/>
        <v>0</v>
      </c>
      <c r="L543" s="100">
        <v>1</v>
      </c>
      <c r="M543" s="101">
        <f t="shared" si="481"/>
        <v>0</v>
      </c>
      <c r="N543" s="102">
        <v>0</v>
      </c>
      <c r="O543" s="103">
        <f t="shared" si="482"/>
        <v>0</v>
      </c>
      <c r="P543" s="104">
        <v>0</v>
      </c>
      <c r="Q543" s="105">
        <f t="shared" si="483"/>
        <v>0</v>
      </c>
      <c r="R543" s="106">
        <v>0</v>
      </c>
      <c r="S543" s="107">
        <f t="shared" si="484"/>
        <v>0</v>
      </c>
      <c r="V543" s="108">
        <f t="shared" si="468"/>
        <v>1</v>
      </c>
      <c r="W543" s="1">
        <f t="shared" si="469"/>
        <v>0</v>
      </c>
    </row>
    <row r="544" spans="1:23" x14ac:dyDescent="0.25">
      <c r="A544" s="6" t="s">
        <v>708</v>
      </c>
      <c r="B544" s="6" t="s">
        <v>709</v>
      </c>
      <c r="C544" s="6" t="s">
        <v>275</v>
      </c>
      <c r="D544" s="16"/>
      <c r="E544" s="22" t="s">
        <v>4</v>
      </c>
      <c r="F544" s="16"/>
      <c r="G544" s="20"/>
      <c r="J544" s="98">
        <v>0</v>
      </c>
      <c r="K544" s="99">
        <f t="shared" si="480"/>
        <v>0</v>
      </c>
      <c r="L544" s="100">
        <v>1</v>
      </c>
      <c r="M544" s="101">
        <f t="shared" si="481"/>
        <v>0</v>
      </c>
      <c r="N544" s="102">
        <v>0</v>
      </c>
      <c r="O544" s="103">
        <f t="shared" si="482"/>
        <v>0</v>
      </c>
      <c r="P544" s="104">
        <v>0</v>
      </c>
      <c r="Q544" s="105">
        <f t="shared" si="483"/>
        <v>0</v>
      </c>
      <c r="R544" s="106">
        <v>0</v>
      </c>
      <c r="S544" s="107">
        <f t="shared" si="484"/>
        <v>0</v>
      </c>
      <c r="V544" s="108">
        <f t="shared" si="468"/>
        <v>1</v>
      </c>
      <c r="W544" s="1">
        <f t="shared" si="469"/>
        <v>0</v>
      </c>
    </row>
    <row r="545" spans="1:23" x14ac:dyDescent="0.25">
      <c r="A545" s="7"/>
      <c r="B545" s="7"/>
      <c r="C545" s="7"/>
      <c r="D545" s="15"/>
      <c r="E545" s="7"/>
      <c r="F545" s="15"/>
      <c r="G545" s="19"/>
      <c r="J545" s="60"/>
      <c r="K545" s="61"/>
      <c r="L545" s="70"/>
      <c r="M545" s="71"/>
      <c r="N545" s="94"/>
      <c r="O545" s="95"/>
      <c r="P545" s="78"/>
      <c r="Q545" s="79"/>
      <c r="R545" s="86"/>
      <c r="S545" s="87"/>
      <c r="V545" s="108">
        <f t="shared" si="468"/>
        <v>0</v>
      </c>
      <c r="W545" s="1">
        <f t="shared" si="469"/>
        <v>0</v>
      </c>
    </row>
    <row r="546" spans="1:23" x14ac:dyDescent="0.25">
      <c r="A546" s="6" t="s">
        <v>710</v>
      </c>
      <c r="B546" s="11" t="s">
        <v>711</v>
      </c>
      <c r="C546" s="7"/>
      <c r="D546" s="15"/>
      <c r="E546" s="7"/>
      <c r="F546" s="15"/>
      <c r="G546" s="19"/>
      <c r="J546" s="60"/>
      <c r="K546" s="61"/>
      <c r="L546" s="70"/>
      <c r="M546" s="71"/>
      <c r="N546" s="94"/>
      <c r="O546" s="95"/>
      <c r="P546" s="78"/>
      <c r="Q546" s="79"/>
      <c r="R546" s="86"/>
      <c r="S546" s="87"/>
      <c r="V546" s="108">
        <f t="shared" si="468"/>
        <v>0</v>
      </c>
      <c r="W546" s="1">
        <f t="shared" si="469"/>
        <v>0</v>
      </c>
    </row>
    <row r="547" spans="1:23" x14ac:dyDescent="0.25">
      <c r="A547" s="6" t="s">
        <v>712</v>
      </c>
      <c r="B547" s="6" t="s">
        <v>713</v>
      </c>
      <c r="C547" s="6" t="s">
        <v>610</v>
      </c>
      <c r="D547" s="16"/>
      <c r="E547" s="22" t="s">
        <v>4</v>
      </c>
      <c r="F547" s="16"/>
      <c r="G547" s="20"/>
      <c r="J547" s="98">
        <v>0</v>
      </c>
      <c r="K547" s="99">
        <f t="shared" ref="K547:K548" si="485">$G547*J547</f>
        <v>0</v>
      </c>
      <c r="L547" s="100">
        <v>1</v>
      </c>
      <c r="M547" s="101">
        <f t="shared" ref="M547:M548" si="486">G547*L547</f>
        <v>0</v>
      </c>
      <c r="N547" s="102">
        <v>0</v>
      </c>
      <c r="O547" s="103">
        <f t="shared" ref="O547:O548" si="487">$G547*N547</f>
        <v>0</v>
      </c>
      <c r="P547" s="104">
        <v>0</v>
      </c>
      <c r="Q547" s="105">
        <f t="shared" ref="Q547:Q548" si="488">$G547*P547</f>
        <v>0</v>
      </c>
      <c r="R547" s="106">
        <v>0</v>
      </c>
      <c r="S547" s="107">
        <f t="shared" ref="S547:S548" si="489">$G547*R547</f>
        <v>0</v>
      </c>
      <c r="V547" s="108">
        <f t="shared" si="468"/>
        <v>1</v>
      </c>
      <c r="W547" s="1">
        <f t="shared" si="469"/>
        <v>0</v>
      </c>
    </row>
    <row r="548" spans="1:23" x14ac:dyDescent="0.25">
      <c r="A548" s="6" t="s">
        <v>714</v>
      </c>
      <c r="B548" s="6" t="s">
        <v>715</v>
      </c>
      <c r="C548" s="6" t="s">
        <v>610</v>
      </c>
      <c r="D548" s="16"/>
      <c r="E548" s="22" t="s">
        <v>4</v>
      </c>
      <c r="F548" s="16"/>
      <c r="G548" s="20"/>
      <c r="J548" s="98">
        <v>0</v>
      </c>
      <c r="K548" s="99">
        <f t="shared" si="485"/>
        <v>0</v>
      </c>
      <c r="L548" s="100">
        <v>1</v>
      </c>
      <c r="M548" s="101">
        <f t="shared" si="486"/>
        <v>0</v>
      </c>
      <c r="N548" s="102">
        <v>0</v>
      </c>
      <c r="O548" s="103">
        <f t="shared" si="487"/>
        <v>0</v>
      </c>
      <c r="P548" s="104">
        <v>0</v>
      </c>
      <c r="Q548" s="105">
        <f t="shared" si="488"/>
        <v>0</v>
      </c>
      <c r="R548" s="106">
        <v>0</v>
      </c>
      <c r="S548" s="107">
        <f t="shared" si="489"/>
        <v>0</v>
      </c>
      <c r="V548" s="108">
        <f t="shared" si="468"/>
        <v>1</v>
      </c>
      <c r="W548" s="1">
        <f t="shared" si="469"/>
        <v>0</v>
      </c>
    </row>
    <row r="549" spans="1:23" x14ac:dyDescent="0.25">
      <c r="A549" s="7"/>
      <c r="B549" s="7"/>
      <c r="C549" s="7"/>
      <c r="D549" s="15"/>
      <c r="E549" s="7"/>
      <c r="F549" s="15"/>
      <c r="G549" s="19"/>
      <c r="J549" s="60"/>
      <c r="K549" s="61"/>
      <c r="L549" s="70"/>
      <c r="M549" s="71"/>
      <c r="N549" s="94"/>
      <c r="O549" s="95"/>
      <c r="P549" s="78"/>
      <c r="Q549" s="79"/>
      <c r="R549" s="86"/>
      <c r="S549" s="87"/>
      <c r="V549" s="108">
        <f t="shared" si="468"/>
        <v>0</v>
      </c>
      <c r="W549" s="1">
        <f t="shared" si="469"/>
        <v>0</v>
      </c>
    </row>
    <row r="550" spans="1:23" x14ac:dyDescent="0.25">
      <c r="A550" s="6" t="s">
        <v>716</v>
      </c>
      <c r="B550" s="10" t="s">
        <v>717</v>
      </c>
      <c r="C550" s="7"/>
      <c r="D550" s="15"/>
      <c r="E550" s="7"/>
      <c r="F550" s="15"/>
      <c r="G550" s="19"/>
      <c r="J550" s="60"/>
      <c r="K550" s="61"/>
      <c r="L550" s="70"/>
      <c r="M550" s="71"/>
      <c r="N550" s="94"/>
      <c r="O550" s="95"/>
      <c r="P550" s="78"/>
      <c r="Q550" s="79"/>
      <c r="R550" s="86"/>
      <c r="S550" s="87"/>
      <c r="V550" s="108">
        <f t="shared" si="468"/>
        <v>0</v>
      </c>
      <c r="W550" s="1">
        <f t="shared" si="469"/>
        <v>0</v>
      </c>
    </row>
    <row r="551" spans="1:23" x14ac:dyDescent="0.25">
      <c r="A551" s="6" t="s">
        <v>718</v>
      </c>
      <c r="B551" s="11" t="s">
        <v>719</v>
      </c>
      <c r="C551" s="7"/>
      <c r="D551" s="15"/>
      <c r="E551" s="7"/>
      <c r="F551" s="15"/>
      <c r="G551" s="19"/>
      <c r="J551" s="60"/>
      <c r="K551" s="61"/>
      <c r="L551" s="70"/>
      <c r="M551" s="71"/>
      <c r="N551" s="94"/>
      <c r="O551" s="95"/>
      <c r="P551" s="78"/>
      <c r="Q551" s="79"/>
      <c r="R551" s="86"/>
      <c r="S551" s="87"/>
      <c r="V551" s="108">
        <f t="shared" si="468"/>
        <v>0</v>
      </c>
      <c r="W551" s="1">
        <f t="shared" si="469"/>
        <v>0</v>
      </c>
    </row>
    <row r="552" spans="1:23" x14ac:dyDescent="0.25">
      <c r="A552" s="6" t="s">
        <v>720</v>
      </c>
      <c r="B552" s="6" t="s">
        <v>721</v>
      </c>
      <c r="C552" s="6" t="s">
        <v>256</v>
      </c>
      <c r="D552" s="16"/>
      <c r="E552" s="22" t="s">
        <v>4</v>
      </c>
      <c r="F552" s="16"/>
      <c r="G552" s="20"/>
      <c r="J552" s="98">
        <v>1</v>
      </c>
      <c r="K552" s="99">
        <f t="shared" ref="K552" si="490">$G552*J552</f>
        <v>0</v>
      </c>
      <c r="L552" s="100">
        <v>0</v>
      </c>
      <c r="M552" s="101">
        <f t="shared" ref="M552" si="491">G552*L552</f>
        <v>0</v>
      </c>
      <c r="N552" s="102">
        <v>0</v>
      </c>
      <c r="O552" s="103">
        <f t="shared" ref="O552" si="492">$G552*N552</f>
        <v>0</v>
      </c>
      <c r="P552" s="104">
        <v>0</v>
      </c>
      <c r="Q552" s="105">
        <f t="shared" ref="Q552" si="493">$G552*P552</f>
        <v>0</v>
      </c>
      <c r="R552" s="106">
        <v>0</v>
      </c>
      <c r="S552" s="107">
        <f t="shared" ref="S552" si="494">$G552*R552</f>
        <v>0</v>
      </c>
      <c r="V552" s="108">
        <f t="shared" si="468"/>
        <v>1</v>
      </c>
      <c r="W552" s="1">
        <f t="shared" si="469"/>
        <v>0</v>
      </c>
    </row>
    <row r="553" spans="1:23" x14ac:dyDescent="0.25">
      <c r="A553" s="7"/>
      <c r="B553" s="7"/>
      <c r="C553" s="7"/>
      <c r="D553" s="15"/>
      <c r="E553" s="7"/>
      <c r="F553" s="15"/>
      <c r="G553" s="19"/>
      <c r="J553" s="60"/>
      <c r="K553" s="61"/>
      <c r="L553" s="70"/>
      <c r="M553" s="71"/>
      <c r="N553" s="94"/>
      <c r="O553" s="95"/>
      <c r="P553" s="78"/>
      <c r="Q553" s="79"/>
      <c r="R553" s="86"/>
      <c r="S553" s="87"/>
      <c r="V553" s="108">
        <f t="shared" si="468"/>
        <v>0</v>
      </c>
      <c r="W553" s="1">
        <f t="shared" si="469"/>
        <v>0</v>
      </c>
    </row>
    <row r="554" spans="1:23" x14ac:dyDescent="0.25">
      <c r="A554" s="6" t="s">
        <v>722</v>
      </c>
      <c r="B554" s="10" t="s">
        <v>723</v>
      </c>
      <c r="C554" s="7"/>
      <c r="D554" s="15"/>
      <c r="E554" s="7"/>
      <c r="F554" s="15"/>
      <c r="G554" s="19"/>
      <c r="J554" s="60"/>
      <c r="K554" s="61"/>
      <c r="L554" s="70"/>
      <c r="M554" s="71"/>
      <c r="N554" s="94"/>
      <c r="O554" s="95"/>
      <c r="P554" s="78"/>
      <c r="Q554" s="79"/>
      <c r="R554" s="86"/>
      <c r="S554" s="87"/>
      <c r="V554" s="108">
        <f t="shared" si="468"/>
        <v>0</v>
      </c>
      <c r="W554" s="1">
        <f t="shared" si="469"/>
        <v>0</v>
      </c>
    </row>
    <row r="555" spans="1:23" x14ac:dyDescent="0.25">
      <c r="A555" s="6" t="s">
        <v>724</v>
      </c>
      <c r="B555" s="11" t="s">
        <v>725</v>
      </c>
      <c r="C555" s="7"/>
      <c r="D555" s="15"/>
      <c r="E555" s="7"/>
      <c r="F555" s="15"/>
      <c r="G555" s="19"/>
      <c r="J555" s="60"/>
      <c r="K555" s="61"/>
      <c r="L555" s="70"/>
      <c r="M555" s="71"/>
      <c r="N555" s="94"/>
      <c r="O555" s="95"/>
      <c r="P555" s="78"/>
      <c r="Q555" s="79"/>
      <c r="R555" s="86"/>
      <c r="S555" s="87"/>
      <c r="V555" s="108">
        <f t="shared" si="468"/>
        <v>0</v>
      </c>
      <c r="W555" s="1">
        <f t="shared" si="469"/>
        <v>0</v>
      </c>
    </row>
    <row r="556" spans="1:23" x14ac:dyDescent="0.25">
      <c r="A556" s="6" t="s">
        <v>726</v>
      </c>
      <c r="B556" s="6" t="s">
        <v>727</v>
      </c>
      <c r="C556" s="6" t="s">
        <v>275</v>
      </c>
      <c r="D556" s="16"/>
      <c r="E556" s="22" t="s">
        <v>4</v>
      </c>
      <c r="F556" s="16"/>
      <c r="G556" s="20"/>
      <c r="J556" s="98">
        <v>0</v>
      </c>
      <c r="K556" s="99">
        <f t="shared" ref="K556:K561" si="495">$G556*J556</f>
        <v>0</v>
      </c>
      <c r="L556" s="100">
        <v>0</v>
      </c>
      <c r="M556" s="101">
        <f t="shared" ref="M556" si="496">G556*L556</f>
        <v>0</v>
      </c>
      <c r="N556" s="102">
        <v>0</v>
      </c>
      <c r="O556" s="103">
        <f t="shared" ref="O556:O561" si="497">$G556*N556</f>
        <v>0</v>
      </c>
      <c r="P556" s="104">
        <v>0</v>
      </c>
      <c r="Q556" s="105">
        <f t="shared" ref="Q556:Q561" si="498">$G556*P556</f>
        <v>0</v>
      </c>
      <c r="R556" s="106">
        <v>1</v>
      </c>
      <c r="S556" s="107">
        <f t="shared" ref="S556:S561" si="499">$G556*R556</f>
        <v>0</v>
      </c>
      <c r="V556" s="108">
        <f t="shared" si="468"/>
        <v>1</v>
      </c>
      <c r="W556" s="1">
        <f t="shared" si="469"/>
        <v>0</v>
      </c>
    </row>
    <row r="557" spans="1:23" x14ac:dyDescent="0.25">
      <c r="A557" s="6" t="s">
        <v>728</v>
      </c>
      <c r="B557" s="6" t="s">
        <v>729</v>
      </c>
      <c r="C557" s="6" t="s">
        <v>275</v>
      </c>
      <c r="D557" s="16"/>
      <c r="E557" s="22" t="s">
        <v>4</v>
      </c>
      <c r="F557" s="16"/>
      <c r="G557" s="20"/>
      <c r="J557" s="98">
        <v>0</v>
      </c>
      <c r="K557" s="99">
        <f t="shared" si="495"/>
        <v>0</v>
      </c>
      <c r="L557" s="100">
        <v>0</v>
      </c>
      <c r="M557" s="101">
        <f t="shared" ref="M557:M558" si="500">G557*L557</f>
        <v>0</v>
      </c>
      <c r="N557" s="102">
        <v>0</v>
      </c>
      <c r="O557" s="103">
        <f t="shared" si="497"/>
        <v>0</v>
      </c>
      <c r="P557" s="104">
        <v>0</v>
      </c>
      <c r="Q557" s="105">
        <f t="shared" si="498"/>
        <v>0</v>
      </c>
      <c r="R557" s="106">
        <v>1</v>
      </c>
      <c r="S557" s="107">
        <f t="shared" si="499"/>
        <v>0</v>
      </c>
      <c r="V557" s="108">
        <f t="shared" si="468"/>
        <v>1</v>
      </c>
      <c r="W557" s="1">
        <f t="shared" si="469"/>
        <v>0</v>
      </c>
    </row>
    <row r="558" spans="1:23" x14ac:dyDescent="0.25">
      <c r="A558" s="6" t="s">
        <v>730</v>
      </c>
      <c r="B558" s="6" t="s">
        <v>731</v>
      </c>
      <c r="C558" s="6" t="s">
        <v>256</v>
      </c>
      <c r="D558" s="16"/>
      <c r="E558" s="22" t="s">
        <v>4</v>
      </c>
      <c r="F558" s="16"/>
      <c r="G558" s="20"/>
      <c r="J558" s="98">
        <v>0</v>
      </c>
      <c r="K558" s="99">
        <f t="shared" si="495"/>
        <v>0</v>
      </c>
      <c r="L558" s="100">
        <v>0</v>
      </c>
      <c r="M558" s="101">
        <f t="shared" si="500"/>
        <v>0</v>
      </c>
      <c r="N558" s="102">
        <v>0</v>
      </c>
      <c r="O558" s="103">
        <f t="shared" si="497"/>
        <v>0</v>
      </c>
      <c r="P558" s="104">
        <v>0</v>
      </c>
      <c r="Q558" s="105">
        <f t="shared" si="498"/>
        <v>0</v>
      </c>
      <c r="R558" s="106">
        <v>1</v>
      </c>
      <c r="S558" s="107">
        <f t="shared" si="499"/>
        <v>0</v>
      </c>
      <c r="V558" s="108">
        <f t="shared" si="468"/>
        <v>1</v>
      </c>
      <c r="W558" s="1">
        <f t="shared" si="469"/>
        <v>0</v>
      </c>
    </row>
    <row r="559" spans="1:23" x14ac:dyDescent="0.25">
      <c r="A559" s="6" t="s">
        <v>732</v>
      </c>
      <c r="B559" s="6" t="s">
        <v>733</v>
      </c>
      <c r="C559" s="6" t="s">
        <v>256</v>
      </c>
      <c r="D559" s="16"/>
      <c r="E559" s="22" t="s">
        <v>4</v>
      </c>
      <c r="F559" s="16"/>
      <c r="G559" s="20"/>
      <c r="J559" s="98">
        <v>0</v>
      </c>
      <c r="K559" s="99">
        <f t="shared" si="495"/>
        <v>0</v>
      </c>
      <c r="L559" s="100">
        <v>0</v>
      </c>
      <c r="M559" s="101">
        <f t="shared" ref="M559:M561" si="501">G559*L559</f>
        <v>0</v>
      </c>
      <c r="N559" s="102">
        <v>0</v>
      </c>
      <c r="O559" s="103">
        <f t="shared" si="497"/>
        <v>0</v>
      </c>
      <c r="P559" s="104">
        <v>0</v>
      </c>
      <c r="Q559" s="105">
        <f t="shared" si="498"/>
        <v>0</v>
      </c>
      <c r="R559" s="106">
        <v>1</v>
      </c>
      <c r="S559" s="107">
        <f t="shared" si="499"/>
        <v>0</v>
      </c>
      <c r="V559" s="108">
        <f t="shared" si="468"/>
        <v>1</v>
      </c>
      <c r="W559" s="1">
        <f t="shared" si="469"/>
        <v>0</v>
      </c>
    </row>
    <row r="560" spans="1:23" x14ac:dyDescent="0.25">
      <c r="A560" s="6" t="s">
        <v>734</v>
      </c>
      <c r="B560" s="6" t="s">
        <v>735</v>
      </c>
      <c r="C560" s="6" t="s">
        <v>275</v>
      </c>
      <c r="D560" s="16"/>
      <c r="E560" s="22" t="s">
        <v>4</v>
      </c>
      <c r="F560" s="16"/>
      <c r="G560" s="20"/>
      <c r="J560" s="98">
        <v>0</v>
      </c>
      <c r="K560" s="99">
        <f t="shared" si="495"/>
        <v>0</v>
      </c>
      <c r="L560" s="100">
        <v>0</v>
      </c>
      <c r="M560" s="101">
        <f t="shared" si="501"/>
        <v>0</v>
      </c>
      <c r="N560" s="102">
        <v>0</v>
      </c>
      <c r="O560" s="103">
        <f t="shared" si="497"/>
        <v>0</v>
      </c>
      <c r="P560" s="104">
        <v>0</v>
      </c>
      <c r="Q560" s="105">
        <f t="shared" si="498"/>
        <v>0</v>
      </c>
      <c r="R560" s="106">
        <v>1</v>
      </c>
      <c r="S560" s="107">
        <f t="shared" si="499"/>
        <v>0</v>
      </c>
      <c r="V560" s="108">
        <f t="shared" si="468"/>
        <v>1</v>
      </c>
      <c r="W560" s="1">
        <f t="shared" si="469"/>
        <v>0</v>
      </c>
    </row>
    <row r="561" spans="1:23" x14ac:dyDescent="0.25">
      <c r="A561" s="6" t="s">
        <v>736</v>
      </c>
      <c r="B561" s="6" t="s">
        <v>737</v>
      </c>
      <c r="C561" s="6" t="s">
        <v>275</v>
      </c>
      <c r="D561" s="16"/>
      <c r="E561" s="22" t="s">
        <v>4</v>
      </c>
      <c r="F561" s="16"/>
      <c r="G561" s="20"/>
      <c r="J561" s="98">
        <v>0</v>
      </c>
      <c r="K561" s="99">
        <f t="shared" si="495"/>
        <v>0</v>
      </c>
      <c r="L561" s="100">
        <v>0</v>
      </c>
      <c r="M561" s="101">
        <f t="shared" si="501"/>
        <v>0</v>
      </c>
      <c r="N561" s="102">
        <v>0</v>
      </c>
      <c r="O561" s="103">
        <f t="shared" si="497"/>
        <v>0</v>
      </c>
      <c r="P561" s="104">
        <v>0</v>
      </c>
      <c r="Q561" s="105">
        <f t="shared" si="498"/>
        <v>0</v>
      </c>
      <c r="R561" s="106">
        <v>1</v>
      </c>
      <c r="S561" s="107">
        <f t="shared" si="499"/>
        <v>0</v>
      </c>
      <c r="V561" s="108">
        <f t="shared" si="468"/>
        <v>1</v>
      </c>
      <c r="W561" s="1">
        <f t="shared" si="469"/>
        <v>0</v>
      </c>
    </row>
    <row r="562" spans="1:23" x14ac:dyDescent="0.25">
      <c r="A562" s="7"/>
      <c r="B562" s="7"/>
      <c r="C562" s="7"/>
      <c r="D562" s="15"/>
      <c r="E562" s="7"/>
      <c r="F562" s="15"/>
      <c r="G562" s="19"/>
      <c r="J562" s="60"/>
      <c r="K562" s="61"/>
      <c r="L562" s="70"/>
      <c r="M562" s="71"/>
      <c r="N562" s="94"/>
      <c r="O562" s="95"/>
      <c r="P562" s="78"/>
      <c r="Q562" s="79"/>
      <c r="R562" s="86"/>
      <c r="S562" s="87"/>
      <c r="V562" s="108">
        <f t="shared" si="468"/>
        <v>0</v>
      </c>
      <c r="W562" s="1">
        <f t="shared" si="469"/>
        <v>0</v>
      </c>
    </row>
    <row r="563" spans="1:23" x14ac:dyDescent="0.25">
      <c r="A563" s="6" t="s">
        <v>738</v>
      </c>
      <c r="B563" s="11" t="s">
        <v>739</v>
      </c>
      <c r="C563" s="7"/>
      <c r="D563" s="15"/>
      <c r="E563" s="7"/>
      <c r="F563" s="15"/>
      <c r="G563" s="19"/>
      <c r="J563" s="60"/>
      <c r="K563" s="61"/>
      <c r="L563" s="70"/>
      <c r="M563" s="71"/>
      <c r="N563" s="94"/>
      <c r="O563" s="95"/>
      <c r="P563" s="78"/>
      <c r="Q563" s="79"/>
      <c r="R563" s="86"/>
      <c r="S563" s="87"/>
      <c r="V563" s="108">
        <f t="shared" si="468"/>
        <v>0</v>
      </c>
      <c r="W563" s="1">
        <f t="shared" si="469"/>
        <v>0</v>
      </c>
    </row>
    <row r="564" spans="1:23" x14ac:dyDescent="0.25">
      <c r="A564" s="6" t="s">
        <v>740</v>
      </c>
      <c r="B564" s="6" t="s">
        <v>741</v>
      </c>
      <c r="C564" s="6" t="s">
        <v>63</v>
      </c>
      <c r="D564" s="16"/>
      <c r="E564" s="22" t="s">
        <v>4</v>
      </c>
      <c r="F564" s="16"/>
      <c r="G564" s="20"/>
      <c r="J564" s="98">
        <v>0</v>
      </c>
      <c r="K564" s="99">
        <f t="shared" ref="K564:K566" si="502">$G564*J564</f>
        <v>0</v>
      </c>
      <c r="L564" s="100">
        <v>0</v>
      </c>
      <c r="M564" s="101">
        <f t="shared" ref="M564:M566" si="503">G564*L564</f>
        <v>0</v>
      </c>
      <c r="N564" s="102">
        <v>0</v>
      </c>
      <c r="O564" s="103">
        <f t="shared" ref="O564:O566" si="504">$G564*N564</f>
        <v>0</v>
      </c>
      <c r="P564" s="104">
        <v>0</v>
      </c>
      <c r="Q564" s="105">
        <f t="shared" ref="Q564:Q566" si="505">$G564*P564</f>
        <v>0</v>
      </c>
      <c r="R564" s="106">
        <v>1</v>
      </c>
      <c r="S564" s="107">
        <f t="shared" ref="S564:S566" si="506">$G564*R564</f>
        <v>0</v>
      </c>
      <c r="V564" s="108">
        <f t="shared" si="468"/>
        <v>1</v>
      </c>
      <c r="W564" s="1">
        <f t="shared" si="469"/>
        <v>0</v>
      </c>
    </row>
    <row r="565" spans="1:23" x14ac:dyDescent="0.25">
      <c r="A565" s="6" t="s">
        <v>742</v>
      </c>
      <c r="B565" s="6" t="s">
        <v>743</v>
      </c>
      <c r="C565" s="6" t="s">
        <v>63</v>
      </c>
      <c r="D565" s="16"/>
      <c r="E565" s="22" t="s">
        <v>4</v>
      </c>
      <c r="F565" s="16"/>
      <c r="G565" s="20"/>
      <c r="J565" s="98">
        <v>0</v>
      </c>
      <c r="K565" s="99">
        <f t="shared" si="502"/>
        <v>0</v>
      </c>
      <c r="L565" s="100">
        <v>0</v>
      </c>
      <c r="M565" s="101">
        <f t="shared" si="503"/>
        <v>0</v>
      </c>
      <c r="N565" s="102">
        <v>0</v>
      </c>
      <c r="O565" s="103">
        <f t="shared" si="504"/>
        <v>0</v>
      </c>
      <c r="P565" s="104">
        <v>0</v>
      </c>
      <c r="Q565" s="105">
        <f t="shared" si="505"/>
        <v>0</v>
      </c>
      <c r="R565" s="106">
        <v>1</v>
      </c>
      <c r="S565" s="107">
        <f t="shared" si="506"/>
        <v>0</v>
      </c>
      <c r="V565" s="108">
        <f t="shared" si="468"/>
        <v>1</v>
      </c>
      <c r="W565" s="1">
        <f t="shared" si="469"/>
        <v>0</v>
      </c>
    </row>
    <row r="566" spans="1:23" x14ac:dyDescent="0.25">
      <c r="A566" s="6" t="s">
        <v>744</v>
      </c>
      <c r="B566" s="6" t="s">
        <v>745</v>
      </c>
      <c r="C566" s="6" t="s">
        <v>63</v>
      </c>
      <c r="D566" s="16"/>
      <c r="E566" s="22" t="s">
        <v>4</v>
      </c>
      <c r="F566" s="16"/>
      <c r="G566" s="20"/>
      <c r="J566" s="98">
        <v>0</v>
      </c>
      <c r="K566" s="99">
        <f t="shared" si="502"/>
        <v>0</v>
      </c>
      <c r="L566" s="100">
        <v>0</v>
      </c>
      <c r="M566" s="101">
        <f t="shared" si="503"/>
        <v>0</v>
      </c>
      <c r="N566" s="102">
        <v>0</v>
      </c>
      <c r="O566" s="103">
        <f t="shared" si="504"/>
        <v>0</v>
      </c>
      <c r="P566" s="104">
        <v>0</v>
      </c>
      <c r="Q566" s="105">
        <f t="shared" si="505"/>
        <v>0</v>
      </c>
      <c r="R566" s="106">
        <v>1</v>
      </c>
      <c r="S566" s="107">
        <f t="shared" si="506"/>
        <v>0</v>
      </c>
      <c r="V566" s="108">
        <f t="shared" si="468"/>
        <v>1</v>
      </c>
      <c r="W566" s="1">
        <f t="shared" si="469"/>
        <v>0</v>
      </c>
    </row>
    <row r="567" spans="1:23" x14ac:dyDescent="0.25">
      <c r="A567" s="6" t="s">
        <v>746</v>
      </c>
      <c r="B567" s="6" t="s">
        <v>747</v>
      </c>
      <c r="C567" s="6" t="s">
        <v>63</v>
      </c>
      <c r="D567" s="16"/>
      <c r="E567" s="22" t="s">
        <v>4</v>
      </c>
      <c r="F567" s="16"/>
      <c r="G567" s="20"/>
      <c r="J567" s="98">
        <v>0</v>
      </c>
      <c r="K567" s="99">
        <f t="shared" ref="K567:K568" si="507">$G567*J567</f>
        <v>0</v>
      </c>
      <c r="L567" s="100">
        <v>0</v>
      </c>
      <c r="M567" s="101">
        <f t="shared" ref="M567:M568" si="508">G567*L567</f>
        <v>0</v>
      </c>
      <c r="N567" s="102">
        <v>0</v>
      </c>
      <c r="O567" s="103">
        <f t="shared" ref="O567:O568" si="509">$G567*N567</f>
        <v>0</v>
      </c>
      <c r="P567" s="104">
        <v>0</v>
      </c>
      <c r="Q567" s="105">
        <f t="shared" ref="Q567:Q568" si="510">$G567*P567</f>
        <v>0</v>
      </c>
      <c r="R567" s="106">
        <v>1</v>
      </c>
      <c r="S567" s="107">
        <f t="shared" ref="S567:S568" si="511">$G567*R567</f>
        <v>0</v>
      </c>
      <c r="V567" s="108">
        <f t="shared" si="468"/>
        <v>1</v>
      </c>
      <c r="W567" s="1">
        <f t="shared" si="469"/>
        <v>0</v>
      </c>
    </row>
    <row r="568" spans="1:23" x14ac:dyDescent="0.25">
      <c r="A568" s="6" t="s">
        <v>748</v>
      </c>
      <c r="B568" s="6" t="s">
        <v>749</v>
      </c>
      <c r="C568" s="6" t="s">
        <v>63</v>
      </c>
      <c r="D568" s="16"/>
      <c r="E568" s="22" t="s">
        <v>4</v>
      </c>
      <c r="F568" s="16"/>
      <c r="G568" s="20"/>
      <c r="J568" s="98">
        <v>0</v>
      </c>
      <c r="K568" s="99">
        <f t="shared" si="507"/>
        <v>0</v>
      </c>
      <c r="L568" s="100">
        <v>0</v>
      </c>
      <c r="M568" s="101">
        <f t="shared" si="508"/>
        <v>0</v>
      </c>
      <c r="N568" s="102">
        <v>0</v>
      </c>
      <c r="O568" s="103">
        <f t="shared" si="509"/>
        <v>0</v>
      </c>
      <c r="P568" s="104">
        <v>0</v>
      </c>
      <c r="Q568" s="105">
        <f t="shared" si="510"/>
        <v>0</v>
      </c>
      <c r="R568" s="106">
        <v>1</v>
      </c>
      <c r="S568" s="107">
        <f t="shared" si="511"/>
        <v>0</v>
      </c>
      <c r="V568" s="108">
        <f t="shared" si="468"/>
        <v>1</v>
      </c>
      <c r="W568" s="1">
        <f t="shared" si="469"/>
        <v>0</v>
      </c>
    </row>
    <row r="569" spans="1:23" x14ac:dyDescent="0.25">
      <c r="A569" s="7"/>
      <c r="B569" s="7"/>
      <c r="C569" s="7"/>
      <c r="D569" s="15"/>
      <c r="E569" s="7"/>
      <c r="F569" s="15"/>
      <c r="G569" s="19"/>
      <c r="J569" s="60"/>
      <c r="K569" s="61"/>
      <c r="L569" s="70"/>
      <c r="M569" s="71"/>
      <c r="N569" s="94"/>
      <c r="O569" s="95"/>
      <c r="P569" s="78"/>
      <c r="Q569" s="79"/>
      <c r="R569" s="86"/>
      <c r="S569" s="87"/>
      <c r="V569" s="108">
        <f t="shared" si="468"/>
        <v>0</v>
      </c>
      <c r="W569" s="1">
        <f t="shared" si="469"/>
        <v>0</v>
      </c>
    </row>
    <row r="570" spans="1:23" x14ac:dyDescent="0.25">
      <c r="A570" s="6" t="s">
        <v>750</v>
      </c>
      <c r="B570" s="10" t="s">
        <v>751</v>
      </c>
      <c r="C570" s="7"/>
      <c r="D570" s="15"/>
      <c r="E570" s="7"/>
      <c r="F570" s="15"/>
      <c r="G570" s="19"/>
      <c r="J570" s="60"/>
      <c r="K570" s="61"/>
      <c r="L570" s="70"/>
      <c r="M570" s="71"/>
      <c r="N570" s="94"/>
      <c r="O570" s="95"/>
      <c r="P570" s="78"/>
      <c r="Q570" s="79"/>
      <c r="R570" s="86"/>
      <c r="S570" s="87"/>
      <c r="V570" s="108">
        <f t="shared" si="468"/>
        <v>0</v>
      </c>
      <c r="W570" s="1">
        <f t="shared" si="469"/>
        <v>0</v>
      </c>
    </row>
    <row r="571" spans="1:23" x14ac:dyDescent="0.25">
      <c r="A571" s="6" t="s">
        <v>752</v>
      </c>
      <c r="B571" s="10" t="s">
        <v>753</v>
      </c>
      <c r="C571" s="7"/>
      <c r="D571" s="15"/>
      <c r="E571" s="7"/>
      <c r="F571" s="15"/>
      <c r="G571" s="19"/>
      <c r="J571" s="60"/>
      <c r="K571" s="61"/>
      <c r="L571" s="70"/>
      <c r="M571" s="71"/>
      <c r="N571" s="94"/>
      <c r="O571" s="95"/>
      <c r="P571" s="78"/>
      <c r="Q571" s="79"/>
      <c r="R571" s="86"/>
      <c r="S571" s="87"/>
      <c r="V571" s="108">
        <f t="shared" si="468"/>
        <v>0</v>
      </c>
      <c r="W571" s="1">
        <f t="shared" si="469"/>
        <v>0</v>
      </c>
    </row>
    <row r="572" spans="1:23" x14ac:dyDescent="0.25">
      <c r="A572" s="6" t="s">
        <v>754</v>
      </c>
      <c r="B572" s="10" t="s">
        <v>755</v>
      </c>
      <c r="C572" s="7"/>
      <c r="D572" s="15"/>
      <c r="E572" s="7"/>
      <c r="F572" s="15"/>
      <c r="G572" s="19"/>
      <c r="J572" s="60"/>
      <c r="K572" s="61"/>
      <c r="L572" s="70"/>
      <c r="M572" s="71"/>
      <c r="N572" s="94"/>
      <c r="O572" s="95"/>
      <c r="P572" s="78"/>
      <c r="Q572" s="79"/>
      <c r="R572" s="86"/>
      <c r="S572" s="87"/>
      <c r="V572" s="108">
        <f t="shared" si="468"/>
        <v>0</v>
      </c>
      <c r="W572" s="1">
        <f t="shared" si="469"/>
        <v>0</v>
      </c>
    </row>
    <row r="573" spans="1:23" x14ac:dyDescent="0.25">
      <c r="A573" s="6" t="s">
        <v>756</v>
      </c>
      <c r="B573" s="11" t="s">
        <v>757</v>
      </c>
      <c r="C573" s="7"/>
      <c r="D573" s="15"/>
      <c r="E573" s="7"/>
      <c r="F573" s="15"/>
      <c r="G573" s="19"/>
      <c r="J573" s="60"/>
      <c r="K573" s="61"/>
      <c r="L573" s="70"/>
      <c r="M573" s="71"/>
      <c r="N573" s="94"/>
      <c r="O573" s="95"/>
      <c r="P573" s="78"/>
      <c r="Q573" s="79"/>
      <c r="R573" s="86"/>
      <c r="S573" s="87"/>
      <c r="V573" s="108">
        <f t="shared" si="468"/>
        <v>0</v>
      </c>
      <c r="W573" s="1">
        <f t="shared" si="469"/>
        <v>0</v>
      </c>
    </row>
    <row r="574" spans="1:23" x14ac:dyDescent="0.25">
      <c r="A574" s="6" t="s">
        <v>758</v>
      </c>
      <c r="B574" s="6" t="s">
        <v>759</v>
      </c>
      <c r="C574" s="6" t="s">
        <v>260</v>
      </c>
      <c r="D574" s="16"/>
      <c r="E574" s="22" t="s">
        <v>4</v>
      </c>
      <c r="F574" s="16"/>
      <c r="G574" s="20"/>
      <c r="J574" s="98">
        <v>0</v>
      </c>
      <c r="K574" s="99">
        <f t="shared" ref="K574:K583" si="512">$G574*J574</f>
        <v>0</v>
      </c>
      <c r="L574" s="100">
        <v>1</v>
      </c>
      <c r="M574" s="101">
        <f t="shared" ref="M574:M583" si="513">G574*L574</f>
        <v>0</v>
      </c>
      <c r="N574" s="102">
        <v>0</v>
      </c>
      <c r="O574" s="103">
        <f t="shared" ref="O574:O583" si="514">$G574*N574</f>
        <v>0</v>
      </c>
      <c r="P574" s="104">
        <v>0</v>
      </c>
      <c r="Q574" s="105">
        <f t="shared" ref="Q574:Q583" si="515">$G574*P574</f>
        <v>0</v>
      </c>
      <c r="R574" s="106">
        <v>0</v>
      </c>
      <c r="S574" s="107">
        <f t="shared" ref="S574:S583" si="516">$G574*R574</f>
        <v>0</v>
      </c>
      <c r="V574" s="108">
        <f t="shared" si="468"/>
        <v>1</v>
      </c>
      <c r="W574" s="1">
        <f t="shared" si="469"/>
        <v>0</v>
      </c>
    </row>
    <row r="575" spans="1:23" x14ac:dyDescent="0.25">
      <c r="A575" s="6" t="s">
        <v>760</v>
      </c>
      <c r="B575" s="6" t="s">
        <v>761</v>
      </c>
      <c r="C575" s="6" t="s">
        <v>260</v>
      </c>
      <c r="D575" s="16"/>
      <c r="E575" s="22" t="s">
        <v>4</v>
      </c>
      <c r="F575" s="16"/>
      <c r="G575" s="20"/>
      <c r="J575" s="98">
        <v>0</v>
      </c>
      <c r="K575" s="99">
        <f t="shared" si="512"/>
        <v>0</v>
      </c>
      <c r="L575" s="100">
        <v>1</v>
      </c>
      <c r="M575" s="101">
        <f t="shared" si="513"/>
        <v>0</v>
      </c>
      <c r="N575" s="102">
        <v>0</v>
      </c>
      <c r="O575" s="103">
        <f t="shared" si="514"/>
        <v>0</v>
      </c>
      <c r="P575" s="104">
        <v>0</v>
      </c>
      <c r="Q575" s="105">
        <f t="shared" si="515"/>
        <v>0</v>
      </c>
      <c r="R575" s="106">
        <v>0</v>
      </c>
      <c r="S575" s="107">
        <f t="shared" si="516"/>
        <v>0</v>
      </c>
      <c r="V575" s="108">
        <f t="shared" si="468"/>
        <v>1</v>
      </c>
      <c r="W575" s="1">
        <f t="shared" si="469"/>
        <v>0</v>
      </c>
    </row>
    <row r="576" spans="1:23" x14ac:dyDescent="0.25">
      <c r="A576" s="6" t="s">
        <v>762</v>
      </c>
      <c r="B576" s="6" t="s">
        <v>763</v>
      </c>
      <c r="C576" s="6" t="s">
        <v>260</v>
      </c>
      <c r="D576" s="16"/>
      <c r="E576" s="22" t="s">
        <v>4</v>
      </c>
      <c r="F576" s="16"/>
      <c r="G576" s="20"/>
      <c r="J576" s="98">
        <v>0</v>
      </c>
      <c r="K576" s="99">
        <f t="shared" si="512"/>
        <v>0</v>
      </c>
      <c r="L576" s="100">
        <v>1</v>
      </c>
      <c r="M576" s="101">
        <f t="shared" si="513"/>
        <v>0</v>
      </c>
      <c r="N576" s="102">
        <v>0</v>
      </c>
      <c r="O576" s="103">
        <f t="shared" si="514"/>
        <v>0</v>
      </c>
      <c r="P576" s="104">
        <v>0</v>
      </c>
      <c r="Q576" s="105">
        <f t="shared" si="515"/>
        <v>0</v>
      </c>
      <c r="R576" s="106">
        <v>0</v>
      </c>
      <c r="S576" s="107">
        <f t="shared" si="516"/>
        <v>0</v>
      </c>
      <c r="V576" s="108">
        <f t="shared" si="468"/>
        <v>1</v>
      </c>
      <c r="W576" s="1">
        <f t="shared" si="469"/>
        <v>0</v>
      </c>
    </row>
    <row r="577" spans="1:23" x14ac:dyDescent="0.25">
      <c r="A577" s="6" t="s">
        <v>764</v>
      </c>
      <c r="B577" s="6" t="s">
        <v>765</v>
      </c>
      <c r="C577" s="6" t="s">
        <v>260</v>
      </c>
      <c r="D577" s="16"/>
      <c r="E577" s="22" t="s">
        <v>4</v>
      </c>
      <c r="F577" s="16"/>
      <c r="G577" s="20"/>
      <c r="J577" s="98">
        <v>0</v>
      </c>
      <c r="K577" s="99">
        <f t="shared" si="512"/>
        <v>0</v>
      </c>
      <c r="L577" s="100">
        <v>1</v>
      </c>
      <c r="M577" s="101">
        <f t="shared" si="513"/>
        <v>0</v>
      </c>
      <c r="N577" s="102">
        <v>0</v>
      </c>
      <c r="O577" s="103">
        <f t="shared" si="514"/>
        <v>0</v>
      </c>
      <c r="P577" s="104">
        <v>0</v>
      </c>
      <c r="Q577" s="105">
        <f t="shared" si="515"/>
        <v>0</v>
      </c>
      <c r="R577" s="106">
        <v>0</v>
      </c>
      <c r="S577" s="107">
        <f t="shared" si="516"/>
        <v>0</v>
      </c>
      <c r="V577" s="108">
        <f t="shared" si="468"/>
        <v>1</v>
      </c>
      <c r="W577" s="1">
        <f t="shared" si="469"/>
        <v>0</v>
      </c>
    </row>
    <row r="578" spans="1:23" x14ac:dyDescent="0.25">
      <c r="A578" s="6" t="s">
        <v>766</v>
      </c>
      <c r="B578" s="6" t="s">
        <v>767</v>
      </c>
      <c r="C578" s="6" t="s">
        <v>260</v>
      </c>
      <c r="D578" s="16"/>
      <c r="E578" s="22" t="s">
        <v>4</v>
      </c>
      <c r="F578" s="16"/>
      <c r="G578" s="20"/>
      <c r="J578" s="98">
        <v>0</v>
      </c>
      <c r="K578" s="99">
        <f t="shared" si="512"/>
        <v>0</v>
      </c>
      <c r="L578" s="100">
        <v>1</v>
      </c>
      <c r="M578" s="101">
        <f t="shared" si="513"/>
        <v>0</v>
      </c>
      <c r="N578" s="102">
        <v>0</v>
      </c>
      <c r="O578" s="103">
        <f t="shared" si="514"/>
        <v>0</v>
      </c>
      <c r="P578" s="104">
        <v>0</v>
      </c>
      <c r="Q578" s="105">
        <f t="shared" si="515"/>
        <v>0</v>
      </c>
      <c r="R578" s="106">
        <v>0</v>
      </c>
      <c r="S578" s="107">
        <f t="shared" si="516"/>
        <v>0</v>
      </c>
      <c r="V578" s="108">
        <f t="shared" si="468"/>
        <v>1</v>
      </c>
      <c r="W578" s="1">
        <f t="shared" si="469"/>
        <v>0</v>
      </c>
    </row>
    <row r="579" spans="1:23" x14ac:dyDescent="0.25">
      <c r="A579" s="6" t="s">
        <v>768</v>
      </c>
      <c r="B579" s="6" t="s">
        <v>769</v>
      </c>
      <c r="C579" s="6" t="s">
        <v>260</v>
      </c>
      <c r="D579" s="16"/>
      <c r="E579" s="22" t="s">
        <v>4</v>
      </c>
      <c r="F579" s="16"/>
      <c r="G579" s="20"/>
      <c r="J579" s="98">
        <v>0</v>
      </c>
      <c r="K579" s="99">
        <f t="shared" si="512"/>
        <v>0</v>
      </c>
      <c r="L579" s="100">
        <v>1</v>
      </c>
      <c r="M579" s="101">
        <f t="shared" si="513"/>
        <v>0</v>
      </c>
      <c r="N579" s="102">
        <v>0</v>
      </c>
      <c r="O579" s="103">
        <f t="shared" si="514"/>
        <v>0</v>
      </c>
      <c r="P579" s="104">
        <v>0</v>
      </c>
      <c r="Q579" s="105">
        <f t="shared" si="515"/>
        <v>0</v>
      </c>
      <c r="R579" s="106">
        <v>0</v>
      </c>
      <c r="S579" s="107">
        <f t="shared" si="516"/>
        <v>0</v>
      </c>
      <c r="V579" s="108">
        <f t="shared" si="468"/>
        <v>1</v>
      </c>
      <c r="W579" s="1">
        <f t="shared" si="469"/>
        <v>0</v>
      </c>
    </row>
    <row r="580" spans="1:23" x14ac:dyDescent="0.25">
      <c r="A580" s="6" t="s">
        <v>770</v>
      </c>
      <c r="B580" s="6" t="s">
        <v>771</v>
      </c>
      <c r="C580" s="6" t="s">
        <v>260</v>
      </c>
      <c r="D580" s="16"/>
      <c r="E580" s="22" t="s">
        <v>4</v>
      </c>
      <c r="F580" s="16"/>
      <c r="G580" s="20"/>
      <c r="J580" s="98">
        <v>0</v>
      </c>
      <c r="K580" s="99">
        <f t="shared" si="512"/>
        <v>0</v>
      </c>
      <c r="L580" s="100">
        <v>1</v>
      </c>
      <c r="M580" s="101">
        <f t="shared" si="513"/>
        <v>0</v>
      </c>
      <c r="N580" s="102">
        <v>0</v>
      </c>
      <c r="O580" s="103">
        <f t="shared" si="514"/>
        <v>0</v>
      </c>
      <c r="P580" s="104">
        <v>0</v>
      </c>
      <c r="Q580" s="105">
        <f t="shared" si="515"/>
        <v>0</v>
      </c>
      <c r="R580" s="106">
        <v>0</v>
      </c>
      <c r="S580" s="107">
        <f t="shared" si="516"/>
        <v>0</v>
      </c>
      <c r="V580" s="108">
        <f t="shared" si="468"/>
        <v>1</v>
      </c>
      <c r="W580" s="1">
        <f t="shared" si="469"/>
        <v>0</v>
      </c>
    </row>
    <row r="581" spans="1:23" x14ac:dyDescent="0.25">
      <c r="A581" s="6" t="s">
        <v>772</v>
      </c>
      <c r="B581" s="6" t="s">
        <v>773</v>
      </c>
      <c r="C581" s="6" t="s">
        <v>260</v>
      </c>
      <c r="D581" s="16"/>
      <c r="E581" s="22" t="s">
        <v>4</v>
      </c>
      <c r="F581" s="16"/>
      <c r="G581" s="20"/>
      <c r="J581" s="98">
        <v>0</v>
      </c>
      <c r="K581" s="99">
        <f t="shared" si="512"/>
        <v>0</v>
      </c>
      <c r="L581" s="100">
        <v>1</v>
      </c>
      <c r="M581" s="101">
        <f t="shared" si="513"/>
        <v>0</v>
      </c>
      <c r="N581" s="102">
        <v>0</v>
      </c>
      <c r="O581" s="103">
        <f t="shared" si="514"/>
        <v>0</v>
      </c>
      <c r="P581" s="104">
        <v>0</v>
      </c>
      <c r="Q581" s="105">
        <f t="shared" si="515"/>
        <v>0</v>
      </c>
      <c r="R581" s="106">
        <v>0</v>
      </c>
      <c r="S581" s="107">
        <f t="shared" si="516"/>
        <v>0</v>
      </c>
      <c r="V581" s="108">
        <f t="shared" si="468"/>
        <v>1</v>
      </c>
      <c r="W581" s="1">
        <f t="shared" si="469"/>
        <v>0</v>
      </c>
    </row>
    <row r="582" spans="1:23" x14ac:dyDescent="0.25">
      <c r="A582" s="6" t="s">
        <v>774</v>
      </c>
      <c r="B582" s="6" t="s">
        <v>775</v>
      </c>
      <c r="C582" s="6" t="s">
        <v>260</v>
      </c>
      <c r="D582" s="16"/>
      <c r="E582" s="22" t="s">
        <v>4</v>
      </c>
      <c r="F582" s="16"/>
      <c r="G582" s="20"/>
      <c r="J582" s="98">
        <v>0</v>
      </c>
      <c r="K582" s="99">
        <f t="shared" si="512"/>
        <v>0</v>
      </c>
      <c r="L582" s="100">
        <v>1</v>
      </c>
      <c r="M582" s="101">
        <f t="shared" si="513"/>
        <v>0</v>
      </c>
      <c r="N582" s="102">
        <v>0</v>
      </c>
      <c r="O582" s="103">
        <f t="shared" si="514"/>
        <v>0</v>
      </c>
      <c r="P582" s="104">
        <v>0</v>
      </c>
      <c r="Q582" s="105">
        <f t="shared" si="515"/>
        <v>0</v>
      </c>
      <c r="R582" s="106">
        <v>0</v>
      </c>
      <c r="S582" s="107">
        <f t="shared" si="516"/>
        <v>0</v>
      </c>
      <c r="V582" s="108">
        <f t="shared" si="468"/>
        <v>1</v>
      </c>
      <c r="W582" s="1">
        <f t="shared" si="469"/>
        <v>0</v>
      </c>
    </row>
    <row r="583" spans="1:23" x14ac:dyDescent="0.25">
      <c r="A583" s="6" t="s">
        <v>776</v>
      </c>
      <c r="B583" s="6" t="s">
        <v>777</v>
      </c>
      <c r="C583" s="6" t="s">
        <v>260</v>
      </c>
      <c r="D583" s="16"/>
      <c r="E583" s="22" t="s">
        <v>4</v>
      </c>
      <c r="F583" s="16"/>
      <c r="G583" s="20"/>
      <c r="J583" s="98">
        <v>0</v>
      </c>
      <c r="K583" s="99">
        <f t="shared" si="512"/>
        <v>0</v>
      </c>
      <c r="L583" s="100">
        <v>1</v>
      </c>
      <c r="M583" s="101">
        <f t="shared" si="513"/>
        <v>0</v>
      </c>
      <c r="N583" s="102">
        <v>0</v>
      </c>
      <c r="O583" s="103">
        <f t="shared" si="514"/>
        <v>0</v>
      </c>
      <c r="P583" s="104">
        <v>0</v>
      </c>
      <c r="Q583" s="105">
        <f t="shared" si="515"/>
        <v>0</v>
      </c>
      <c r="R583" s="106">
        <v>0</v>
      </c>
      <c r="S583" s="107">
        <f t="shared" si="516"/>
        <v>0</v>
      </c>
      <c r="V583" s="108">
        <f t="shared" si="468"/>
        <v>1</v>
      </c>
      <c r="W583" s="1">
        <f t="shared" si="469"/>
        <v>0</v>
      </c>
    </row>
    <row r="584" spans="1:23" x14ac:dyDescent="0.25">
      <c r="A584" s="7"/>
      <c r="B584" s="7"/>
      <c r="C584" s="7"/>
      <c r="D584" s="15"/>
      <c r="E584" s="7"/>
      <c r="F584" s="15"/>
      <c r="G584" s="19"/>
      <c r="J584" s="60"/>
      <c r="K584" s="61"/>
      <c r="L584" s="70"/>
      <c r="M584" s="71"/>
      <c r="N584" s="94"/>
      <c r="O584" s="95"/>
      <c r="P584" s="78"/>
      <c r="Q584" s="79"/>
      <c r="R584" s="86"/>
      <c r="S584" s="87"/>
      <c r="V584" s="108">
        <f t="shared" si="468"/>
        <v>0</v>
      </c>
      <c r="W584" s="1">
        <f t="shared" si="469"/>
        <v>0</v>
      </c>
    </row>
    <row r="585" spans="1:23" x14ac:dyDescent="0.25">
      <c r="A585" s="6" t="s">
        <v>778</v>
      </c>
      <c r="B585" s="11" t="s">
        <v>779</v>
      </c>
      <c r="C585" s="7"/>
      <c r="D585" s="15"/>
      <c r="E585" s="7"/>
      <c r="F585" s="15"/>
      <c r="G585" s="19"/>
      <c r="J585" s="60"/>
      <c r="K585" s="61"/>
      <c r="L585" s="70"/>
      <c r="M585" s="71"/>
      <c r="N585" s="94"/>
      <c r="O585" s="95"/>
      <c r="P585" s="78"/>
      <c r="Q585" s="79"/>
      <c r="R585" s="86"/>
      <c r="S585" s="87"/>
      <c r="V585" s="108">
        <f t="shared" si="468"/>
        <v>0</v>
      </c>
      <c r="W585" s="1">
        <f t="shared" si="469"/>
        <v>0</v>
      </c>
    </row>
    <row r="586" spans="1:23" x14ac:dyDescent="0.25">
      <c r="A586" s="6" t="s">
        <v>780</v>
      </c>
      <c r="B586" s="6" t="s">
        <v>781</v>
      </c>
      <c r="C586" s="6" t="s">
        <v>260</v>
      </c>
      <c r="D586" s="16"/>
      <c r="E586" s="22" t="s">
        <v>4</v>
      </c>
      <c r="F586" s="16"/>
      <c r="G586" s="20"/>
      <c r="J586" s="98">
        <v>0</v>
      </c>
      <c r="K586" s="99">
        <f t="shared" ref="K586:K589" si="517">$G586*J586</f>
        <v>0</v>
      </c>
      <c r="L586" s="100">
        <v>0</v>
      </c>
      <c r="M586" s="101">
        <f t="shared" ref="M586:M589" si="518">G586*L586</f>
        <v>0</v>
      </c>
      <c r="N586" s="102">
        <v>0</v>
      </c>
      <c r="O586" s="103">
        <f t="shared" ref="O586:O589" si="519">$G586*N586</f>
        <v>0</v>
      </c>
      <c r="P586" s="104">
        <v>1</v>
      </c>
      <c r="Q586" s="105">
        <f t="shared" ref="Q586:Q589" si="520">$G586*P586</f>
        <v>0</v>
      </c>
      <c r="R586" s="106">
        <v>0</v>
      </c>
      <c r="S586" s="107">
        <f t="shared" ref="S586:S589" si="521">$G586*R586</f>
        <v>0</v>
      </c>
      <c r="V586" s="108">
        <f t="shared" si="468"/>
        <v>1</v>
      </c>
      <c r="W586" s="1">
        <f t="shared" si="469"/>
        <v>0</v>
      </c>
    </row>
    <row r="587" spans="1:23" x14ac:dyDescent="0.25">
      <c r="A587" s="6" t="s">
        <v>782</v>
      </c>
      <c r="B587" s="6" t="s">
        <v>783</v>
      </c>
      <c r="C587" s="6" t="s">
        <v>260</v>
      </c>
      <c r="D587" s="16"/>
      <c r="E587" s="22" t="s">
        <v>4</v>
      </c>
      <c r="F587" s="16"/>
      <c r="G587" s="20"/>
      <c r="J587" s="98">
        <v>0</v>
      </c>
      <c r="K587" s="99">
        <f t="shared" si="517"/>
        <v>0</v>
      </c>
      <c r="L587" s="100">
        <v>0</v>
      </c>
      <c r="M587" s="101">
        <f t="shared" si="518"/>
        <v>0</v>
      </c>
      <c r="N587" s="102">
        <v>0</v>
      </c>
      <c r="O587" s="103">
        <f t="shared" si="519"/>
        <v>0</v>
      </c>
      <c r="P587" s="104">
        <v>1</v>
      </c>
      <c r="Q587" s="105">
        <f t="shared" si="520"/>
        <v>0</v>
      </c>
      <c r="R587" s="106">
        <v>0</v>
      </c>
      <c r="S587" s="107">
        <f t="shared" si="521"/>
        <v>0</v>
      </c>
      <c r="V587" s="108">
        <f t="shared" si="468"/>
        <v>1</v>
      </c>
      <c r="W587" s="1">
        <f t="shared" si="469"/>
        <v>0</v>
      </c>
    </row>
    <row r="588" spans="1:23" x14ac:dyDescent="0.25">
      <c r="A588" s="6" t="s">
        <v>784</v>
      </c>
      <c r="B588" s="6" t="s">
        <v>785</v>
      </c>
      <c r="C588" s="6" t="s">
        <v>260</v>
      </c>
      <c r="D588" s="16"/>
      <c r="E588" s="22" t="s">
        <v>4</v>
      </c>
      <c r="F588" s="16"/>
      <c r="G588" s="20"/>
      <c r="J588" s="98">
        <v>0</v>
      </c>
      <c r="K588" s="99">
        <f t="shared" si="517"/>
        <v>0</v>
      </c>
      <c r="L588" s="100">
        <v>0</v>
      </c>
      <c r="M588" s="101">
        <f t="shared" si="518"/>
        <v>0</v>
      </c>
      <c r="N588" s="102">
        <v>0</v>
      </c>
      <c r="O588" s="103">
        <f t="shared" si="519"/>
        <v>0</v>
      </c>
      <c r="P588" s="104">
        <v>1</v>
      </c>
      <c r="Q588" s="105">
        <f t="shared" si="520"/>
        <v>0</v>
      </c>
      <c r="R588" s="106">
        <v>0</v>
      </c>
      <c r="S588" s="107">
        <f t="shared" si="521"/>
        <v>0</v>
      </c>
      <c r="V588" s="108">
        <f t="shared" si="468"/>
        <v>1</v>
      </c>
      <c r="W588" s="1">
        <f t="shared" si="469"/>
        <v>0</v>
      </c>
    </row>
    <row r="589" spans="1:23" x14ac:dyDescent="0.25">
      <c r="A589" s="6" t="s">
        <v>786</v>
      </c>
      <c r="B589" s="6" t="s">
        <v>785</v>
      </c>
      <c r="C589" s="6" t="s">
        <v>260</v>
      </c>
      <c r="D589" s="16"/>
      <c r="E589" s="22" t="s">
        <v>4</v>
      </c>
      <c r="F589" s="16"/>
      <c r="G589" s="20"/>
      <c r="J589" s="98">
        <v>0</v>
      </c>
      <c r="K589" s="99">
        <f t="shared" si="517"/>
        <v>0</v>
      </c>
      <c r="L589" s="100">
        <v>0</v>
      </c>
      <c r="M589" s="101">
        <f t="shared" si="518"/>
        <v>0</v>
      </c>
      <c r="N589" s="102">
        <v>0</v>
      </c>
      <c r="O589" s="103">
        <f t="shared" si="519"/>
        <v>0</v>
      </c>
      <c r="P589" s="104">
        <v>1</v>
      </c>
      <c r="Q589" s="105">
        <f t="shared" si="520"/>
        <v>0</v>
      </c>
      <c r="R589" s="106">
        <v>0</v>
      </c>
      <c r="S589" s="107">
        <f t="shared" si="521"/>
        <v>0</v>
      </c>
      <c r="V589" s="108">
        <f t="shared" si="468"/>
        <v>1</v>
      </c>
      <c r="W589" s="1">
        <f t="shared" si="469"/>
        <v>0</v>
      </c>
    </row>
    <row r="590" spans="1:23" x14ac:dyDescent="0.25">
      <c r="A590" s="7"/>
      <c r="B590" s="7"/>
      <c r="C590" s="7"/>
      <c r="D590" s="15"/>
      <c r="E590" s="7"/>
      <c r="F590" s="15"/>
      <c r="G590" s="19"/>
      <c r="J590" s="60"/>
      <c r="K590" s="61"/>
      <c r="L590" s="70"/>
      <c r="M590" s="71"/>
      <c r="N590" s="94"/>
      <c r="O590" s="95"/>
      <c r="P590" s="78"/>
      <c r="Q590" s="79"/>
      <c r="R590" s="86"/>
      <c r="S590" s="87"/>
      <c r="V590" s="108">
        <f t="shared" ref="V590:V653" si="522">J590+L590+N590+P590+R590</f>
        <v>0</v>
      </c>
      <c r="W590" s="1">
        <f t="shared" ref="W590:W653" si="523">(K590+M590+O590+Q590+S590)-G590</f>
        <v>0</v>
      </c>
    </row>
    <row r="591" spans="1:23" x14ac:dyDescent="0.25">
      <c r="A591" s="6" t="s">
        <v>787</v>
      </c>
      <c r="B591" s="11" t="s">
        <v>788</v>
      </c>
      <c r="C591" s="7"/>
      <c r="D591" s="15"/>
      <c r="E591" s="7"/>
      <c r="F591" s="15"/>
      <c r="G591" s="19"/>
      <c r="J591" s="60"/>
      <c r="K591" s="61"/>
      <c r="L591" s="70"/>
      <c r="M591" s="71"/>
      <c r="N591" s="94"/>
      <c r="O591" s="95"/>
      <c r="P591" s="78"/>
      <c r="Q591" s="79"/>
      <c r="R591" s="86"/>
      <c r="S591" s="87"/>
      <c r="V591" s="108">
        <f t="shared" si="522"/>
        <v>0</v>
      </c>
      <c r="W591" s="1">
        <f t="shared" si="523"/>
        <v>0</v>
      </c>
    </row>
    <row r="592" spans="1:23" x14ac:dyDescent="0.25">
      <c r="A592" s="6" t="s">
        <v>789</v>
      </c>
      <c r="B592" s="6" t="s">
        <v>790</v>
      </c>
      <c r="C592" s="6" t="s">
        <v>260</v>
      </c>
      <c r="D592" s="16"/>
      <c r="E592" s="22" t="s">
        <v>4</v>
      </c>
      <c r="F592" s="16"/>
      <c r="G592" s="20"/>
      <c r="J592" s="98">
        <v>1</v>
      </c>
      <c r="K592" s="99">
        <f t="shared" ref="K592:K597" si="524">$G592*J592</f>
        <v>0</v>
      </c>
      <c r="L592" s="100">
        <v>0</v>
      </c>
      <c r="M592" s="101">
        <f t="shared" ref="M592:M597" si="525">G592*L592</f>
        <v>0</v>
      </c>
      <c r="N592" s="102">
        <v>0</v>
      </c>
      <c r="O592" s="103">
        <f t="shared" ref="O592:O597" si="526">$G592*N592</f>
        <v>0</v>
      </c>
      <c r="P592" s="104">
        <v>0</v>
      </c>
      <c r="Q592" s="105">
        <f t="shared" ref="Q592:Q597" si="527">$G592*P592</f>
        <v>0</v>
      </c>
      <c r="R592" s="106">
        <v>0</v>
      </c>
      <c r="S592" s="107">
        <f t="shared" ref="S592:S597" si="528">$G592*R592</f>
        <v>0</v>
      </c>
      <c r="V592" s="108">
        <f t="shared" si="522"/>
        <v>1</v>
      </c>
      <c r="W592" s="1">
        <f t="shared" si="523"/>
        <v>0</v>
      </c>
    </row>
    <row r="593" spans="1:23" x14ac:dyDescent="0.25">
      <c r="A593" s="6" t="s">
        <v>791</v>
      </c>
      <c r="B593" s="6" t="s">
        <v>792</v>
      </c>
      <c r="C593" s="6" t="s">
        <v>260</v>
      </c>
      <c r="D593" s="16"/>
      <c r="E593" s="22" t="s">
        <v>4</v>
      </c>
      <c r="F593" s="16"/>
      <c r="G593" s="20"/>
      <c r="J593" s="98">
        <v>1</v>
      </c>
      <c r="K593" s="99">
        <f t="shared" si="524"/>
        <v>0</v>
      </c>
      <c r="L593" s="100">
        <v>0</v>
      </c>
      <c r="M593" s="101">
        <f t="shared" si="525"/>
        <v>0</v>
      </c>
      <c r="N593" s="102">
        <v>0</v>
      </c>
      <c r="O593" s="103">
        <f t="shared" si="526"/>
        <v>0</v>
      </c>
      <c r="P593" s="104">
        <v>0</v>
      </c>
      <c r="Q593" s="105">
        <f t="shared" si="527"/>
        <v>0</v>
      </c>
      <c r="R593" s="106">
        <v>0</v>
      </c>
      <c r="S593" s="107">
        <f t="shared" si="528"/>
        <v>0</v>
      </c>
      <c r="V593" s="108">
        <f t="shared" si="522"/>
        <v>1</v>
      </c>
      <c r="W593" s="1">
        <f t="shared" si="523"/>
        <v>0</v>
      </c>
    </row>
    <row r="594" spans="1:23" x14ac:dyDescent="0.25">
      <c r="A594" s="6" t="s">
        <v>793</v>
      </c>
      <c r="B594" s="6" t="s">
        <v>794</v>
      </c>
      <c r="C594" s="6" t="s">
        <v>260</v>
      </c>
      <c r="D594" s="16"/>
      <c r="E594" s="22" t="s">
        <v>4</v>
      </c>
      <c r="F594" s="16"/>
      <c r="G594" s="20"/>
      <c r="J594" s="98">
        <v>1</v>
      </c>
      <c r="K594" s="99">
        <f t="shared" si="524"/>
        <v>0</v>
      </c>
      <c r="L594" s="100">
        <v>0</v>
      </c>
      <c r="M594" s="101">
        <f t="shared" si="525"/>
        <v>0</v>
      </c>
      <c r="N594" s="102">
        <v>0</v>
      </c>
      <c r="O594" s="103">
        <f t="shared" si="526"/>
        <v>0</v>
      </c>
      <c r="P594" s="104">
        <v>0</v>
      </c>
      <c r="Q594" s="105">
        <f t="shared" si="527"/>
        <v>0</v>
      </c>
      <c r="R594" s="106">
        <v>0</v>
      </c>
      <c r="S594" s="107">
        <f t="shared" si="528"/>
        <v>0</v>
      </c>
      <c r="V594" s="108">
        <f t="shared" si="522"/>
        <v>1</v>
      </c>
      <c r="W594" s="1">
        <f t="shared" si="523"/>
        <v>0</v>
      </c>
    </row>
    <row r="595" spans="1:23" x14ac:dyDescent="0.25">
      <c r="A595" s="6" t="s">
        <v>795</v>
      </c>
      <c r="B595" s="6" t="s">
        <v>796</v>
      </c>
      <c r="C595" s="6" t="s">
        <v>260</v>
      </c>
      <c r="D595" s="16"/>
      <c r="E595" s="22" t="s">
        <v>4</v>
      </c>
      <c r="F595" s="16"/>
      <c r="G595" s="20"/>
      <c r="J595" s="98">
        <v>1</v>
      </c>
      <c r="K595" s="99">
        <f t="shared" si="524"/>
        <v>0</v>
      </c>
      <c r="L595" s="100">
        <v>0</v>
      </c>
      <c r="M595" s="101">
        <f t="shared" si="525"/>
        <v>0</v>
      </c>
      <c r="N595" s="102">
        <v>0</v>
      </c>
      <c r="O595" s="103">
        <f t="shared" si="526"/>
        <v>0</v>
      </c>
      <c r="P595" s="104">
        <v>0</v>
      </c>
      <c r="Q595" s="105">
        <f t="shared" si="527"/>
        <v>0</v>
      </c>
      <c r="R595" s="106">
        <v>0</v>
      </c>
      <c r="S595" s="107">
        <f t="shared" si="528"/>
        <v>0</v>
      </c>
      <c r="V595" s="108">
        <f t="shared" si="522"/>
        <v>1</v>
      </c>
      <c r="W595" s="1">
        <f t="shared" si="523"/>
        <v>0</v>
      </c>
    </row>
    <row r="596" spans="1:23" x14ac:dyDescent="0.25">
      <c r="A596" s="6" t="s">
        <v>797</v>
      </c>
      <c r="B596" s="6" t="s">
        <v>798</v>
      </c>
      <c r="C596" s="6" t="s">
        <v>260</v>
      </c>
      <c r="D596" s="16"/>
      <c r="E596" s="22" t="s">
        <v>4</v>
      </c>
      <c r="F596" s="16"/>
      <c r="G596" s="20"/>
      <c r="J596" s="98">
        <v>1</v>
      </c>
      <c r="K596" s="99">
        <f t="shared" si="524"/>
        <v>0</v>
      </c>
      <c r="L596" s="100">
        <v>0</v>
      </c>
      <c r="M596" s="101">
        <f t="shared" si="525"/>
        <v>0</v>
      </c>
      <c r="N596" s="102">
        <v>0</v>
      </c>
      <c r="O596" s="103">
        <f t="shared" si="526"/>
        <v>0</v>
      </c>
      <c r="P596" s="104">
        <v>0</v>
      </c>
      <c r="Q596" s="105">
        <f t="shared" si="527"/>
        <v>0</v>
      </c>
      <c r="R596" s="106">
        <v>0</v>
      </c>
      <c r="S596" s="107">
        <f t="shared" si="528"/>
        <v>0</v>
      </c>
      <c r="V596" s="108">
        <f t="shared" si="522"/>
        <v>1</v>
      </c>
      <c r="W596" s="1">
        <f t="shared" si="523"/>
        <v>0</v>
      </c>
    </row>
    <row r="597" spans="1:23" x14ac:dyDescent="0.25">
      <c r="A597" s="6" t="s">
        <v>799</v>
      </c>
      <c r="B597" s="6" t="s">
        <v>800</v>
      </c>
      <c r="C597" s="6" t="s">
        <v>260</v>
      </c>
      <c r="D597" s="16"/>
      <c r="E597" s="22" t="s">
        <v>4</v>
      </c>
      <c r="F597" s="16"/>
      <c r="G597" s="20"/>
      <c r="J597" s="98">
        <v>1</v>
      </c>
      <c r="K597" s="99">
        <f t="shared" si="524"/>
        <v>0</v>
      </c>
      <c r="L597" s="100">
        <v>0</v>
      </c>
      <c r="M597" s="101">
        <f t="shared" si="525"/>
        <v>0</v>
      </c>
      <c r="N597" s="102">
        <v>0</v>
      </c>
      <c r="O597" s="103">
        <f t="shared" si="526"/>
        <v>0</v>
      </c>
      <c r="P597" s="104">
        <v>0</v>
      </c>
      <c r="Q597" s="105">
        <f t="shared" si="527"/>
        <v>0</v>
      </c>
      <c r="R597" s="106">
        <v>0</v>
      </c>
      <c r="S597" s="107">
        <f t="shared" si="528"/>
        <v>0</v>
      </c>
      <c r="V597" s="108">
        <f t="shared" si="522"/>
        <v>1</v>
      </c>
      <c r="W597" s="1">
        <f t="shared" si="523"/>
        <v>0</v>
      </c>
    </row>
    <row r="598" spans="1:23" x14ac:dyDescent="0.25">
      <c r="A598" s="7"/>
      <c r="B598" s="7"/>
      <c r="C598" s="7"/>
      <c r="D598" s="15"/>
      <c r="E598" s="7"/>
      <c r="F598" s="15"/>
      <c r="G598" s="19"/>
      <c r="J598" s="60"/>
      <c r="K598" s="61"/>
      <c r="L598" s="70"/>
      <c r="M598" s="71"/>
      <c r="N598" s="94"/>
      <c r="O598" s="95"/>
      <c r="P598" s="78"/>
      <c r="Q598" s="79"/>
      <c r="R598" s="86"/>
      <c r="S598" s="87"/>
      <c r="V598" s="108">
        <f t="shared" si="522"/>
        <v>0</v>
      </c>
      <c r="W598" s="1">
        <f t="shared" si="523"/>
        <v>0</v>
      </c>
    </row>
    <row r="599" spans="1:23" x14ac:dyDescent="0.25">
      <c r="A599" s="6" t="s">
        <v>801</v>
      </c>
      <c r="B599" s="11" t="s">
        <v>802</v>
      </c>
      <c r="C599" s="7"/>
      <c r="D599" s="15"/>
      <c r="E599" s="7"/>
      <c r="F599" s="15"/>
      <c r="G599" s="19"/>
      <c r="J599" s="60"/>
      <c r="K599" s="61"/>
      <c r="L599" s="70"/>
      <c r="M599" s="71"/>
      <c r="N599" s="94"/>
      <c r="O599" s="95"/>
      <c r="P599" s="78"/>
      <c r="Q599" s="79"/>
      <c r="R599" s="86"/>
      <c r="S599" s="87"/>
      <c r="V599" s="108">
        <f t="shared" si="522"/>
        <v>0</v>
      </c>
      <c r="W599" s="1">
        <f t="shared" si="523"/>
        <v>0</v>
      </c>
    </row>
    <row r="600" spans="1:23" x14ac:dyDescent="0.25">
      <c r="A600" s="6" t="s">
        <v>803</v>
      </c>
      <c r="B600" s="6" t="s">
        <v>804</v>
      </c>
      <c r="C600" s="6" t="s">
        <v>260</v>
      </c>
      <c r="D600" s="16"/>
      <c r="E600" s="22" t="s">
        <v>4</v>
      </c>
      <c r="F600" s="16"/>
      <c r="G600" s="20"/>
      <c r="J600" s="98">
        <v>0</v>
      </c>
      <c r="K600" s="99">
        <f t="shared" ref="K600:K603" si="529">$G600*J600</f>
        <v>0</v>
      </c>
      <c r="L600" s="100">
        <v>0.8</v>
      </c>
      <c r="M600" s="101">
        <f t="shared" ref="M600:M603" si="530">G600*L600</f>
        <v>0</v>
      </c>
      <c r="N600" s="102">
        <v>0</v>
      </c>
      <c r="O600" s="103">
        <f t="shared" ref="O600:O603" si="531">$G600*N600</f>
        <v>0</v>
      </c>
      <c r="P600" s="104">
        <v>0.2</v>
      </c>
      <c r="Q600" s="105">
        <f t="shared" ref="Q600:Q603" si="532">$G600*P600</f>
        <v>0</v>
      </c>
      <c r="R600" s="106">
        <v>0</v>
      </c>
      <c r="S600" s="107">
        <f t="shared" ref="S600:S603" si="533">$G600*R600</f>
        <v>0</v>
      </c>
      <c r="V600" s="108">
        <f t="shared" si="522"/>
        <v>1</v>
      </c>
      <c r="W600" s="1">
        <f t="shared" si="523"/>
        <v>0</v>
      </c>
    </row>
    <row r="601" spans="1:23" x14ac:dyDescent="0.25">
      <c r="A601" s="6" t="s">
        <v>805</v>
      </c>
      <c r="B601" s="6" t="s">
        <v>806</v>
      </c>
      <c r="C601" s="6" t="s">
        <v>260</v>
      </c>
      <c r="D601" s="16"/>
      <c r="E601" s="22" t="s">
        <v>4</v>
      </c>
      <c r="F601" s="16"/>
      <c r="G601" s="20"/>
      <c r="J601" s="98">
        <v>0</v>
      </c>
      <c r="K601" s="99">
        <f t="shared" si="529"/>
        <v>0</v>
      </c>
      <c r="L601" s="100">
        <v>0.8</v>
      </c>
      <c r="M601" s="101">
        <f t="shared" si="530"/>
        <v>0</v>
      </c>
      <c r="N601" s="102">
        <v>0</v>
      </c>
      <c r="O601" s="103">
        <f t="shared" si="531"/>
        <v>0</v>
      </c>
      <c r="P601" s="104">
        <v>0.2</v>
      </c>
      <c r="Q601" s="105">
        <f t="shared" si="532"/>
        <v>0</v>
      </c>
      <c r="R601" s="106">
        <v>0</v>
      </c>
      <c r="S601" s="107">
        <f t="shared" si="533"/>
        <v>0</v>
      </c>
      <c r="V601" s="108">
        <f t="shared" si="522"/>
        <v>1</v>
      </c>
      <c r="W601" s="1">
        <f t="shared" si="523"/>
        <v>0</v>
      </c>
    </row>
    <row r="602" spans="1:23" x14ac:dyDescent="0.25">
      <c r="A602" s="6" t="s">
        <v>807</v>
      </c>
      <c r="B602" s="6" t="s">
        <v>808</v>
      </c>
      <c r="C602" s="6" t="s">
        <v>260</v>
      </c>
      <c r="D602" s="16"/>
      <c r="E602" s="22" t="s">
        <v>4</v>
      </c>
      <c r="F602" s="16"/>
      <c r="G602" s="20"/>
      <c r="J602" s="98">
        <v>0</v>
      </c>
      <c r="K602" s="99">
        <f t="shared" si="529"/>
        <v>0</v>
      </c>
      <c r="L602" s="100">
        <v>0.8</v>
      </c>
      <c r="M602" s="101">
        <f t="shared" si="530"/>
        <v>0</v>
      </c>
      <c r="N602" s="102">
        <v>0</v>
      </c>
      <c r="O602" s="103">
        <f t="shared" si="531"/>
        <v>0</v>
      </c>
      <c r="P602" s="104">
        <v>0.2</v>
      </c>
      <c r="Q602" s="105">
        <f t="shared" si="532"/>
        <v>0</v>
      </c>
      <c r="R602" s="106">
        <v>0</v>
      </c>
      <c r="S602" s="107">
        <f t="shared" si="533"/>
        <v>0</v>
      </c>
      <c r="V602" s="108">
        <f t="shared" si="522"/>
        <v>1</v>
      </c>
      <c r="W602" s="1">
        <f t="shared" si="523"/>
        <v>0</v>
      </c>
    </row>
    <row r="603" spans="1:23" x14ac:dyDescent="0.25">
      <c r="A603" s="6" t="s">
        <v>809</v>
      </c>
      <c r="B603" s="6" t="s">
        <v>810</v>
      </c>
      <c r="C603" s="6" t="s">
        <v>260</v>
      </c>
      <c r="D603" s="16"/>
      <c r="E603" s="22" t="s">
        <v>4</v>
      </c>
      <c r="F603" s="16"/>
      <c r="G603" s="20"/>
      <c r="J603" s="98">
        <v>0</v>
      </c>
      <c r="K603" s="99">
        <f t="shared" si="529"/>
        <v>0</v>
      </c>
      <c r="L603" s="100">
        <v>0.8</v>
      </c>
      <c r="M603" s="101">
        <f t="shared" si="530"/>
        <v>0</v>
      </c>
      <c r="N603" s="102">
        <v>0</v>
      </c>
      <c r="O603" s="103">
        <f t="shared" si="531"/>
        <v>0</v>
      </c>
      <c r="P603" s="104">
        <v>0.2</v>
      </c>
      <c r="Q603" s="105">
        <f t="shared" si="532"/>
        <v>0</v>
      </c>
      <c r="R603" s="106">
        <v>0</v>
      </c>
      <c r="S603" s="107">
        <f t="shared" si="533"/>
        <v>0</v>
      </c>
      <c r="V603" s="108">
        <f t="shared" si="522"/>
        <v>1</v>
      </c>
      <c r="W603" s="1">
        <f t="shared" si="523"/>
        <v>0</v>
      </c>
    </row>
    <row r="604" spans="1:23" x14ac:dyDescent="0.25">
      <c r="A604" s="7"/>
      <c r="B604" s="7"/>
      <c r="C604" s="7"/>
      <c r="D604" s="15"/>
      <c r="E604" s="7"/>
      <c r="F604" s="15"/>
      <c r="G604" s="19"/>
      <c r="J604" s="60"/>
      <c r="K604" s="61"/>
      <c r="L604" s="70"/>
      <c r="M604" s="71"/>
      <c r="N604" s="94"/>
      <c r="O604" s="95"/>
      <c r="P604" s="78"/>
      <c r="Q604" s="79"/>
      <c r="R604" s="86"/>
      <c r="S604" s="87"/>
      <c r="V604" s="108">
        <f t="shared" si="522"/>
        <v>0</v>
      </c>
      <c r="W604" s="1">
        <f t="shared" si="523"/>
        <v>0</v>
      </c>
    </row>
    <row r="605" spans="1:23" x14ac:dyDescent="0.25">
      <c r="A605" s="6" t="s">
        <v>811</v>
      </c>
      <c r="B605" s="11" t="s">
        <v>812</v>
      </c>
      <c r="C605" s="7"/>
      <c r="D605" s="15"/>
      <c r="E605" s="7"/>
      <c r="F605" s="15"/>
      <c r="G605" s="19"/>
      <c r="J605" s="60"/>
      <c r="K605" s="61"/>
      <c r="L605" s="70"/>
      <c r="M605" s="71"/>
      <c r="N605" s="94"/>
      <c r="O605" s="95"/>
      <c r="P605" s="78"/>
      <c r="Q605" s="79"/>
      <c r="R605" s="86"/>
      <c r="S605" s="87"/>
      <c r="V605" s="108">
        <f t="shared" si="522"/>
        <v>0</v>
      </c>
      <c r="W605" s="1">
        <f t="shared" si="523"/>
        <v>0</v>
      </c>
    </row>
    <row r="606" spans="1:23" x14ac:dyDescent="0.25">
      <c r="A606" s="6" t="s">
        <v>813</v>
      </c>
      <c r="B606" s="6" t="s">
        <v>814</v>
      </c>
      <c r="C606" s="6" t="s">
        <v>260</v>
      </c>
      <c r="D606" s="16"/>
      <c r="E606" s="22" t="s">
        <v>4</v>
      </c>
      <c r="F606" s="16"/>
      <c r="G606" s="20"/>
      <c r="J606" s="98">
        <v>0</v>
      </c>
      <c r="K606" s="99">
        <f t="shared" ref="K606:K607" si="534">$G606*J606</f>
        <v>0</v>
      </c>
      <c r="L606" s="100">
        <v>1</v>
      </c>
      <c r="M606" s="101">
        <f t="shared" ref="M606:M607" si="535">G606*L606</f>
        <v>0</v>
      </c>
      <c r="N606" s="102">
        <v>0</v>
      </c>
      <c r="O606" s="103">
        <f t="shared" ref="O606:O607" si="536">$G606*N606</f>
        <v>0</v>
      </c>
      <c r="P606" s="104">
        <v>0</v>
      </c>
      <c r="Q606" s="105">
        <f t="shared" ref="Q606:Q607" si="537">$G606*P606</f>
        <v>0</v>
      </c>
      <c r="R606" s="106">
        <v>0</v>
      </c>
      <c r="S606" s="107">
        <f t="shared" ref="S606:S607" si="538">$G606*R606</f>
        <v>0</v>
      </c>
      <c r="V606" s="108">
        <f t="shared" si="522"/>
        <v>1</v>
      </c>
      <c r="W606" s="1">
        <f t="shared" si="523"/>
        <v>0</v>
      </c>
    </row>
    <row r="607" spans="1:23" x14ac:dyDescent="0.25">
      <c r="A607" s="6" t="s">
        <v>815</v>
      </c>
      <c r="B607" s="6" t="s">
        <v>816</v>
      </c>
      <c r="C607" s="6" t="s">
        <v>260</v>
      </c>
      <c r="D607" s="16"/>
      <c r="E607" s="22" t="s">
        <v>4</v>
      </c>
      <c r="F607" s="16"/>
      <c r="G607" s="20"/>
      <c r="J607" s="98">
        <v>0</v>
      </c>
      <c r="K607" s="99">
        <f t="shared" si="534"/>
        <v>0</v>
      </c>
      <c r="L607" s="100">
        <v>1</v>
      </c>
      <c r="M607" s="101">
        <f t="shared" si="535"/>
        <v>0</v>
      </c>
      <c r="N607" s="102">
        <v>0</v>
      </c>
      <c r="O607" s="103">
        <f t="shared" si="536"/>
        <v>0</v>
      </c>
      <c r="P607" s="104">
        <v>0</v>
      </c>
      <c r="Q607" s="105">
        <f t="shared" si="537"/>
        <v>0</v>
      </c>
      <c r="R607" s="106">
        <v>0</v>
      </c>
      <c r="S607" s="107">
        <f t="shared" si="538"/>
        <v>0</v>
      </c>
      <c r="V607" s="108">
        <f t="shared" si="522"/>
        <v>1</v>
      </c>
      <c r="W607" s="1">
        <f t="shared" si="523"/>
        <v>0</v>
      </c>
    </row>
    <row r="608" spans="1:23" x14ac:dyDescent="0.25">
      <c r="A608" s="7"/>
      <c r="B608" s="7"/>
      <c r="C608" s="7"/>
      <c r="D608" s="15"/>
      <c r="E608" s="7"/>
      <c r="F608" s="15"/>
      <c r="G608" s="19"/>
      <c r="J608" s="60"/>
      <c r="K608" s="61"/>
      <c r="L608" s="70"/>
      <c r="M608" s="71"/>
      <c r="N608" s="94"/>
      <c r="O608" s="95"/>
      <c r="P608" s="78"/>
      <c r="Q608" s="79"/>
      <c r="R608" s="86"/>
      <c r="S608" s="87"/>
      <c r="V608" s="108">
        <f t="shared" si="522"/>
        <v>0</v>
      </c>
      <c r="W608" s="1">
        <f t="shared" si="523"/>
        <v>0</v>
      </c>
    </row>
    <row r="609" spans="1:23" x14ac:dyDescent="0.25">
      <c r="A609" s="6" t="s">
        <v>817</v>
      </c>
      <c r="B609" s="10" t="s">
        <v>818</v>
      </c>
      <c r="C609" s="7"/>
      <c r="D609" s="15"/>
      <c r="E609" s="7"/>
      <c r="F609" s="15"/>
      <c r="G609" s="19"/>
      <c r="J609" s="60"/>
      <c r="K609" s="61"/>
      <c r="L609" s="70"/>
      <c r="M609" s="71"/>
      <c r="N609" s="94"/>
      <c r="O609" s="95"/>
      <c r="P609" s="78"/>
      <c r="Q609" s="79"/>
      <c r="R609" s="86"/>
      <c r="S609" s="87"/>
      <c r="V609" s="108">
        <f t="shared" si="522"/>
        <v>0</v>
      </c>
      <c r="W609" s="1">
        <f t="shared" si="523"/>
        <v>0</v>
      </c>
    </row>
    <row r="610" spans="1:23" x14ac:dyDescent="0.25">
      <c r="A610" s="6" t="s">
        <v>819</v>
      </c>
      <c r="B610" s="11" t="s">
        <v>820</v>
      </c>
      <c r="C610" s="7"/>
      <c r="D610" s="15"/>
      <c r="E610" s="7"/>
      <c r="F610" s="15"/>
      <c r="G610" s="19"/>
      <c r="J610" s="60"/>
      <c r="K610" s="61"/>
      <c r="L610" s="70"/>
      <c r="M610" s="71"/>
      <c r="N610" s="94"/>
      <c r="O610" s="95"/>
      <c r="P610" s="78"/>
      <c r="Q610" s="79"/>
      <c r="R610" s="86"/>
      <c r="S610" s="87"/>
      <c r="V610" s="108">
        <f t="shared" si="522"/>
        <v>0</v>
      </c>
      <c r="W610" s="1">
        <f t="shared" si="523"/>
        <v>0</v>
      </c>
    </row>
    <row r="611" spans="1:23" x14ac:dyDescent="0.25">
      <c r="A611" s="6" t="s">
        <v>821</v>
      </c>
      <c r="B611" s="6" t="s">
        <v>822</v>
      </c>
      <c r="C611" s="6" t="s">
        <v>256</v>
      </c>
      <c r="D611" s="16"/>
      <c r="E611" s="22" t="s">
        <v>4</v>
      </c>
      <c r="F611" s="16"/>
      <c r="G611" s="20"/>
      <c r="J611" s="98">
        <v>1</v>
      </c>
      <c r="K611" s="99">
        <f t="shared" ref="K611:K613" si="539">$G611*J611</f>
        <v>0</v>
      </c>
      <c r="L611" s="100">
        <v>0</v>
      </c>
      <c r="M611" s="101">
        <f t="shared" ref="M611:M613" si="540">G611*L611</f>
        <v>0</v>
      </c>
      <c r="N611" s="102">
        <v>0</v>
      </c>
      <c r="O611" s="103">
        <f t="shared" ref="O611:O613" si="541">$G611*N611</f>
        <v>0</v>
      </c>
      <c r="P611" s="104">
        <v>0</v>
      </c>
      <c r="Q611" s="105">
        <f t="shared" ref="Q611:Q613" si="542">$G611*P611</f>
        <v>0</v>
      </c>
      <c r="R611" s="106">
        <v>0</v>
      </c>
      <c r="S611" s="107">
        <f t="shared" ref="S611:S613" si="543">$G611*R611</f>
        <v>0</v>
      </c>
      <c r="V611" s="108">
        <f t="shared" si="522"/>
        <v>1</v>
      </c>
      <c r="W611" s="1">
        <f t="shared" si="523"/>
        <v>0</v>
      </c>
    </row>
    <row r="612" spans="1:23" x14ac:dyDescent="0.25">
      <c r="A612" s="6" t="s">
        <v>823</v>
      </c>
      <c r="B612" s="6" t="s">
        <v>824</v>
      </c>
      <c r="C612" s="6" t="s">
        <v>256</v>
      </c>
      <c r="D612" s="16"/>
      <c r="E612" s="22" t="s">
        <v>4</v>
      </c>
      <c r="F612" s="16"/>
      <c r="G612" s="20"/>
      <c r="J612" s="98">
        <v>1</v>
      </c>
      <c r="K612" s="99">
        <f t="shared" si="539"/>
        <v>0</v>
      </c>
      <c r="L612" s="100">
        <v>0</v>
      </c>
      <c r="M612" s="101">
        <f t="shared" si="540"/>
        <v>0</v>
      </c>
      <c r="N612" s="102">
        <v>0</v>
      </c>
      <c r="O612" s="103">
        <f t="shared" si="541"/>
        <v>0</v>
      </c>
      <c r="P612" s="104">
        <v>0</v>
      </c>
      <c r="Q612" s="105">
        <f t="shared" si="542"/>
        <v>0</v>
      </c>
      <c r="R612" s="106">
        <v>0</v>
      </c>
      <c r="S612" s="107">
        <f t="shared" si="543"/>
        <v>0</v>
      </c>
      <c r="V612" s="108">
        <f t="shared" si="522"/>
        <v>1</v>
      </c>
      <c r="W612" s="1">
        <f t="shared" si="523"/>
        <v>0</v>
      </c>
    </row>
    <row r="613" spans="1:23" x14ac:dyDescent="0.25">
      <c r="A613" s="6" t="s">
        <v>825</v>
      </c>
      <c r="B613" s="6" t="s">
        <v>826</v>
      </c>
      <c r="C613" s="6" t="s">
        <v>256</v>
      </c>
      <c r="D613" s="16"/>
      <c r="E613" s="22" t="s">
        <v>4</v>
      </c>
      <c r="F613" s="16"/>
      <c r="G613" s="20"/>
      <c r="J613" s="98">
        <v>1</v>
      </c>
      <c r="K613" s="99">
        <f t="shared" si="539"/>
        <v>0</v>
      </c>
      <c r="L613" s="100">
        <v>0</v>
      </c>
      <c r="M613" s="101">
        <f t="shared" si="540"/>
        <v>0</v>
      </c>
      <c r="N613" s="102">
        <v>0</v>
      </c>
      <c r="O613" s="103">
        <f t="shared" si="541"/>
        <v>0</v>
      </c>
      <c r="P613" s="104">
        <v>0</v>
      </c>
      <c r="Q613" s="105">
        <f t="shared" si="542"/>
        <v>0</v>
      </c>
      <c r="R613" s="106">
        <v>0</v>
      </c>
      <c r="S613" s="107">
        <f t="shared" si="543"/>
        <v>0</v>
      </c>
      <c r="V613" s="108">
        <f t="shared" si="522"/>
        <v>1</v>
      </c>
      <c r="W613" s="1">
        <f t="shared" si="523"/>
        <v>0</v>
      </c>
    </row>
    <row r="614" spans="1:23" x14ac:dyDescent="0.25">
      <c r="A614" s="7"/>
      <c r="B614" s="7"/>
      <c r="C614" s="7"/>
      <c r="D614" s="15"/>
      <c r="E614" s="7"/>
      <c r="F614" s="15"/>
      <c r="G614" s="19"/>
      <c r="J614" s="60"/>
      <c r="K614" s="61"/>
      <c r="L614" s="70"/>
      <c r="M614" s="71"/>
      <c r="N614" s="94"/>
      <c r="O614" s="95"/>
      <c r="P614" s="78"/>
      <c r="Q614" s="79"/>
      <c r="R614" s="86"/>
      <c r="S614" s="87"/>
      <c r="V614" s="108">
        <f t="shared" si="522"/>
        <v>0</v>
      </c>
      <c r="W614" s="1">
        <f t="shared" si="523"/>
        <v>0</v>
      </c>
    </row>
    <row r="615" spans="1:23" x14ac:dyDescent="0.25">
      <c r="A615" s="6" t="s">
        <v>827</v>
      </c>
      <c r="B615" s="11" t="s">
        <v>828</v>
      </c>
      <c r="C615" s="7"/>
      <c r="D615" s="15"/>
      <c r="E615" s="7"/>
      <c r="F615" s="15"/>
      <c r="G615" s="19"/>
      <c r="J615" s="60"/>
      <c r="K615" s="61"/>
      <c r="L615" s="70"/>
      <c r="M615" s="71"/>
      <c r="N615" s="94"/>
      <c r="O615" s="95"/>
      <c r="P615" s="78"/>
      <c r="Q615" s="79"/>
      <c r="R615" s="86"/>
      <c r="S615" s="87"/>
      <c r="V615" s="108">
        <f t="shared" si="522"/>
        <v>0</v>
      </c>
      <c r="W615" s="1">
        <f t="shared" si="523"/>
        <v>0</v>
      </c>
    </row>
    <row r="616" spans="1:23" x14ac:dyDescent="0.25">
      <c r="A616" s="6" t="s">
        <v>829</v>
      </c>
      <c r="B616" s="6" t="s">
        <v>830</v>
      </c>
      <c r="C616" s="6" t="s">
        <v>256</v>
      </c>
      <c r="D616" s="16"/>
      <c r="E616" s="22" t="s">
        <v>4</v>
      </c>
      <c r="F616" s="16"/>
      <c r="G616" s="20"/>
      <c r="J616" s="98">
        <v>1</v>
      </c>
      <c r="K616" s="99">
        <f t="shared" ref="K616" si="544">$G616*J616</f>
        <v>0</v>
      </c>
      <c r="L616" s="100">
        <v>0</v>
      </c>
      <c r="M616" s="101">
        <f t="shared" ref="M616" si="545">G616*L616</f>
        <v>0</v>
      </c>
      <c r="N616" s="102">
        <v>0</v>
      </c>
      <c r="O616" s="103">
        <f t="shared" ref="O616" si="546">$G616*N616</f>
        <v>0</v>
      </c>
      <c r="P616" s="104">
        <v>0</v>
      </c>
      <c r="Q616" s="105">
        <f t="shared" ref="Q616" si="547">$G616*P616</f>
        <v>0</v>
      </c>
      <c r="R616" s="106">
        <v>0</v>
      </c>
      <c r="S616" s="107">
        <f t="shared" ref="S616" si="548">$G616*R616</f>
        <v>0</v>
      </c>
      <c r="V616" s="108">
        <f t="shared" si="522"/>
        <v>1</v>
      </c>
      <c r="W616" s="1">
        <f t="shared" si="523"/>
        <v>0</v>
      </c>
    </row>
    <row r="617" spans="1:23" x14ac:dyDescent="0.25">
      <c r="A617" s="7"/>
      <c r="B617" s="7"/>
      <c r="C617" s="7"/>
      <c r="D617" s="15"/>
      <c r="E617" s="7"/>
      <c r="F617" s="15"/>
      <c r="G617" s="19"/>
      <c r="J617" s="60"/>
      <c r="K617" s="61"/>
      <c r="L617" s="70"/>
      <c r="M617" s="71"/>
      <c r="N617" s="94"/>
      <c r="O617" s="95"/>
      <c r="P617" s="78"/>
      <c r="Q617" s="79"/>
      <c r="R617" s="86"/>
      <c r="S617" s="87"/>
      <c r="V617" s="108">
        <f t="shared" si="522"/>
        <v>0</v>
      </c>
      <c r="W617" s="1">
        <f t="shared" si="523"/>
        <v>0</v>
      </c>
    </row>
    <row r="618" spans="1:23" x14ac:dyDescent="0.25">
      <c r="A618" s="6" t="s">
        <v>831</v>
      </c>
      <c r="B618" s="11" t="s">
        <v>832</v>
      </c>
      <c r="C618" s="7"/>
      <c r="D618" s="15"/>
      <c r="E618" s="7"/>
      <c r="F618" s="15"/>
      <c r="G618" s="19"/>
      <c r="J618" s="60"/>
      <c r="K618" s="61"/>
      <c r="L618" s="70"/>
      <c r="M618" s="71"/>
      <c r="N618" s="94"/>
      <c r="O618" s="95"/>
      <c r="P618" s="78"/>
      <c r="Q618" s="79"/>
      <c r="R618" s="86"/>
      <c r="S618" s="87"/>
      <c r="V618" s="108">
        <f t="shared" si="522"/>
        <v>0</v>
      </c>
      <c r="W618" s="1">
        <f t="shared" si="523"/>
        <v>0</v>
      </c>
    </row>
    <row r="619" spans="1:23" x14ac:dyDescent="0.25">
      <c r="A619" s="6" t="s">
        <v>833</v>
      </c>
      <c r="B619" s="6" t="s">
        <v>834</v>
      </c>
      <c r="C619" s="6" t="s">
        <v>256</v>
      </c>
      <c r="D619" s="16"/>
      <c r="E619" s="22" t="s">
        <v>4</v>
      </c>
      <c r="F619" s="16"/>
      <c r="G619" s="20"/>
      <c r="J619" s="98">
        <v>1</v>
      </c>
      <c r="K619" s="99">
        <f t="shared" ref="K619" si="549">$G619*J619</f>
        <v>0</v>
      </c>
      <c r="L619" s="100">
        <v>0</v>
      </c>
      <c r="M619" s="101">
        <f t="shared" ref="M619" si="550">G619*L619</f>
        <v>0</v>
      </c>
      <c r="N619" s="102">
        <v>0</v>
      </c>
      <c r="O619" s="103">
        <f t="shared" ref="O619" si="551">$G619*N619</f>
        <v>0</v>
      </c>
      <c r="P619" s="104">
        <v>0</v>
      </c>
      <c r="Q619" s="105">
        <f t="shared" ref="Q619" si="552">$G619*P619</f>
        <v>0</v>
      </c>
      <c r="R619" s="106">
        <v>0</v>
      </c>
      <c r="S619" s="107">
        <f t="shared" ref="S619" si="553">$G619*R619</f>
        <v>0</v>
      </c>
      <c r="V619" s="108">
        <f t="shared" si="522"/>
        <v>1</v>
      </c>
      <c r="W619" s="1">
        <f t="shared" si="523"/>
        <v>0</v>
      </c>
    </row>
    <row r="620" spans="1:23" x14ac:dyDescent="0.25">
      <c r="A620" s="7"/>
      <c r="B620" s="7"/>
      <c r="C620" s="7"/>
      <c r="D620" s="15"/>
      <c r="E620" s="7"/>
      <c r="F620" s="15"/>
      <c r="G620" s="19"/>
      <c r="J620" s="60"/>
      <c r="K620" s="61"/>
      <c r="L620" s="70"/>
      <c r="M620" s="71"/>
      <c r="N620" s="94"/>
      <c r="O620" s="95"/>
      <c r="P620" s="78"/>
      <c r="Q620" s="79"/>
      <c r="R620" s="86"/>
      <c r="S620" s="87"/>
      <c r="V620" s="108">
        <f t="shared" si="522"/>
        <v>0</v>
      </c>
      <c r="W620" s="1">
        <f t="shared" si="523"/>
        <v>0</v>
      </c>
    </row>
    <row r="621" spans="1:23" x14ac:dyDescent="0.25">
      <c r="A621" s="6" t="s">
        <v>835</v>
      </c>
      <c r="B621" s="11" t="s">
        <v>836</v>
      </c>
      <c r="C621" s="7"/>
      <c r="D621" s="15"/>
      <c r="E621" s="7"/>
      <c r="F621" s="15"/>
      <c r="G621" s="19"/>
      <c r="J621" s="60"/>
      <c r="K621" s="61"/>
      <c r="L621" s="70"/>
      <c r="M621" s="71"/>
      <c r="N621" s="94"/>
      <c r="O621" s="95"/>
      <c r="P621" s="78"/>
      <c r="Q621" s="79"/>
      <c r="R621" s="86"/>
      <c r="S621" s="87"/>
      <c r="V621" s="108">
        <f t="shared" si="522"/>
        <v>0</v>
      </c>
      <c r="W621" s="1">
        <f t="shared" si="523"/>
        <v>0</v>
      </c>
    </row>
    <row r="622" spans="1:23" x14ac:dyDescent="0.25">
      <c r="A622" s="6" t="s">
        <v>837</v>
      </c>
      <c r="B622" s="6" t="s">
        <v>838</v>
      </c>
      <c r="C622" s="6" t="s">
        <v>256</v>
      </c>
      <c r="D622" s="16"/>
      <c r="E622" s="22" t="s">
        <v>4</v>
      </c>
      <c r="F622" s="16"/>
      <c r="G622" s="20"/>
      <c r="J622" s="98">
        <v>1</v>
      </c>
      <c r="K622" s="99">
        <f t="shared" ref="K622:K623" si="554">$G622*J622</f>
        <v>0</v>
      </c>
      <c r="L622" s="100">
        <v>0</v>
      </c>
      <c r="M622" s="101">
        <f t="shared" ref="M622:M623" si="555">G622*L622</f>
        <v>0</v>
      </c>
      <c r="N622" s="102">
        <v>0</v>
      </c>
      <c r="O622" s="103">
        <f t="shared" ref="O622:O623" si="556">$G622*N622</f>
        <v>0</v>
      </c>
      <c r="P622" s="104">
        <v>0</v>
      </c>
      <c r="Q622" s="105">
        <f t="shared" ref="Q622:Q623" si="557">$G622*P622</f>
        <v>0</v>
      </c>
      <c r="R622" s="106">
        <v>0</v>
      </c>
      <c r="S622" s="107">
        <f t="shared" ref="S622:S623" si="558">$G622*R622</f>
        <v>0</v>
      </c>
      <c r="V622" s="108">
        <f t="shared" si="522"/>
        <v>1</v>
      </c>
      <c r="W622" s="1">
        <f t="shared" si="523"/>
        <v>0</v>
      </c>
    </row>
    <row r="623" spans="1:23" x14ac:dyDescent="0.25">
      <c r="A623" s="6" t="s">
        <v>839</v>
      </c>
      <c r="B623" s="6" t="s">
        <v>840</v>
      </c>
      <c r="C623" s="6" t="s">
        <v>256</v>
      </c>
      <c r="D623" s="16"/>
      <c r="E623" s="22" t="s">
        <v>4</v>
      </c>
      <c r="F623" s="16"/>
      <c r="G623" s="20"/>
      <c r="J623" s="98">
        <v>1</v>
      </c>
      <c r="K623" s="99">
        <f t="shared" si="554"/>
        <v>0</v>
      </c>
      <c r="L623" s="100">
        <v>0</v>
      </c>
      <c r="M623" s="101">
        <f t="shared" si="555"/>
        <v>0</v>
      </c>
      <c r="N623" s="102">
        <v>0</v>
      </c>
      <c r="O623" s="103">
        <f t="shared" si="556"/>
        <v>0</v>
      </c>
      <c r="P623" s="104">
        <v>0</v>
      </c>
      <c r="Q623" s="105">
        <f t="shared" si="557"/>
        <v>0</v>
      </c>
      <c r="R623" s="106">
        <v>0</v>
      </c>
      <c r="S623" s="107">
        <f t="shared" si="558"/>
        <v>0</v>
      </c>
      <c r="V623" s="108">
        <f t="shared" si="522"/>
        <v>1</v>
      </c>
      <c r="W623" s="1">
        <f t="shared" si="523"/>
        <v>0</v>
      </c>
    </row>
    <row r="624" spans="1:23" x14ac:dyDescent="0.25">
      <c r="A624" s="7"/>
      <c r="B624" s="7"/>
      <c r="C624" s="7"/>
      <c r="D624" s="15"/>
      <c r="E624" s="7"/>
      <c r="F624" s="15"/>
      <c r="G624" s="19"/>
      <c r="J624" s="60"/>
      <c r="K624" s="61"/>
      <c r="L624" s="70"/>
      <c r="M624" s="71"/>
      <c r="N624" s="94"/>
      <c r="O624" s="95"/>
      <c r="P624" s="78"/>
      <c r="Q624" s="79"/>
      <c r="R624" s="86"/>
      <c r="S624" s="87"/>
      <c r="V624" s="108">
        <f t="shared" si="522"/>
        <v>0</v>
      </c>
      <c r="W624" s="1">
        <f t="shared" si="523"/>
        <v>0</v>
      </c>
    </row>
    <row r="625" spans="1:23" x14ac:dyDescent="0.25">
      <c r="A625" s="6" t="s">
        <v>841</v>
      </c>
      <c r="B625" s="11" t="s">
        <v>842</v>
      </c>
      <c r="C625" s="7"/>
      <c r="D625" s="15"/>
      <c r="E625" s="7"/>
      <c r="F625" s="15"/>
      <c r="G625" s="19"/>
      <c r="J625" s="60"/>
      <c r="K625" s="61"/>
      <c r="L625" s="70"/>
      <c r="M625" s="71"/>
      <c r="N625" s="94"/>
      <c r="O625" s="95"/>
      <c r="P625" s="78"/>
      <c r="Q625" s="79"/>
      <c r="R625" s="86"/>
      <c r="S625" s="87"/>
      <c r="V625" s="108">
        <f t="shared" si="522"/>
        <v>0</v>
      </c>
      <c r="W625" s="1">
        <f t="shared" si="523"/>
        <v>0</v>
      </c>
    </row>
    <row r="626" spans="1:23" x14ac:dyDescent="0.25">
      <c r="A626" s="6" t="s">
        <v>843</v>
      </c>
      <c r="B626" s="6" t="s">
        <v>844</v>
      </c>
      <c r="C626" s="6" t="s">
        <v>256</v>
      </c>
      <c r="D626" s="16"/>
      <c r="E626" s="22" t="s">
        <v>4</v>
      </c>
      <c r="F626" s="16"/>
      <c r="G626" s="20"/>
      <c r="J626" s="98">
        <v>1</v>
      </c>
      <c r="K626" s="99">
        <f t="shared" ref="K626:K629" si="559">$G626*J626</f>
        <v>0</v>
      </c>
      <c r="L626" s="100">
        <v>0</v>
      </c>
      <c r="M626" s="101">
        <f t="shared" ref="M626:M629" si="560">G626*L626</f>
        <v>0</v>
      </c>
      <c r="N626" s="102">
        <v>0</v>
      </c>
      <c r="O626" s="103">
        <f t="shared" ref="O626:O629" si="561">$G626*N626</f>
        <v>0</v>
      </c>
      <c r="P626" s="104">
        <v>0</v>
      </c>
      <c r="Q626" s="105">
        <f t="shared" ref="Q626:Q629" si="562">$G626*P626</f>
        <v>0</v>
      </c>
      <c r="R626" s="106">
        <v>0</v>
      </c>
      <c r="S626" s="107">
        <f t="shared" ref="S626:S629" si="563">$G626*R626</f>
        <v>0</v>
      </c>
      <c r="V626" s="108">
        <f t="shared" si="522"/>
        <v>1</v>
      </c>
      <c r="W626" s="1">
        <f t="shared" si="523"/>
        <v>0</v>
      </c>
    </row>
    <row r="627" spans="1:23" x14ac:dyDescent="0.25">
      <c r="A627" s="6" t="s">
        <v>845</v>
      </c>
      <c r="B627" s="6" t="s">
        <v>846</v>
      </c>
      <c r="C627" s="6" t="s">
        <v>256</v>
      </c>
      <c r="D627" s="16"/>
      <c r="E627" s="22" t="s">
        <v>4</v>
      </c>
      <c r="F627" s="16"/>
      <c r="G627" s="20"/>
      <c r="J627" s="98">
        <v>1</v>
      </c>
      <c r="K627" s="99">
        <f t="shared" si="559"/>
        <v>0</v>
      </c>
      <c r="L627" s="100">
        <v>0</v>
      </c>
      <c r="M627" s="101">
        <f t="shared" si="560"/>
        <v>0</v>
      </c>
      <c r="N627" s="102">
        <v>0</v>
      </c>
      <c r="O627" s="103">
        <f t="shared" si="561"/>
        <v>0</v>
      </c>
      <c r="P627" s="104">
        <v>0</v>
      </c>
      <c r="Q627" s="105">
        <f t="shared" si="562"/>
        <v>0</v>
      </c>
      <c r="R627" s="106">
        <v>0</v>
      </c>
      <c r="S627" s="107">
        <f t="shared" si="563"/>
        <v>0</v>
      </c>
      <c r="V627" s="108">
        <f t="shared" si="522"/>
        <v>1</v>
      </c>
      <c r="W627" s="1">
        <f t="shared" si="523"/>
        <v>0</v>
      </c>
    </row>
    <row r="628" spans="1:23" x14ac:dyDescent="0.25">
      <c r="A628" s="6" t="s">
        <v>847</v>
      </c>
      <c r="B628" s="6" t="s">
        <v>848</v>
      </c>
      <c r="C628" s="6" t="s">
        <v>256</v>
      </c>
      <c r="D628" s="16"/>
      <c r="E628" s="22" t="s">
        <v>4</v>
      </c>
      <c r="F628" s="16"/>
      <c r="G628" s="20"/>
      <c r="J628" s="98">
        <v>1</v>
      </c>
      <c r="K628" s="99">
        <f t="shared" si="559"/>
        <v>0</v>
      </c>
      <c r="L628" s="100">
        <v>0</v>
      </c>
      <c r="M628" s="101">
        <f t="shared" si="560"/>
        <v>0</v>
      </c>
      <c r="N628" s="102">
        <v>0</v>
      </c>
      <c r="O628" s="103">
        <f t="shared" si="561"/>
        <v>0</v>
      </c>
      <c r="P628" s="104">
        <v>0</v>
      </c>
      <c r="Q628" s="105">
        <f t="shared" si="562"/>
        <v>0</v>
      </c>
      <c r="R628" s="106">
        <v>0</v>
      </c>
      <c r="S628" s="107">
        <f t="shared" si="563"/>
        <v>0</v>
      </c>
      <c r="V628" s="108">
        <f t="shared" si="522"/>
        <v>1</v>
      </c>
      <c r="W628" s="1">
        <f t="shared" si="523"/>
        <v>0</v>
      </c>
    </row>
    <row r="629" spans="1:23" x14ac:dyDescent="0.25">
      <c r="A629" s="6" t="s">
        <v>849</v>
      </c>
      <c r="B629" s="6" t="s">
        <v>850</v>
      </c>
      <c r="C629" s="6" t="s">
        <v>256</v>
      </c>
      <c r="D629" s="16"/>
      <c r="E629" s="22" t="s">
        <v>4</v>
      </c>
      <c r="F629" s="16"/>
      <c r="G629" s="20"/>
      <c r="J629" s="98">
        <v>1</v>
      </c>
      <c r="K629" s="99">
        <f t="shared" si="559"/>
        <v>0</v>
      </c>
      <c r="L629" s="100">
        <v>0</v>
      </c>
      <c r="M629" s="101">
        <f t="shared" si="560"/>
        <v>0</v>
      </c>
      <c r="N629" s="102">
        <v>0</v>
      </c>
      <c r="O629" s="103">
        <f t="shared" si="561"/>
        <v>0</v>
      </c>
      <c r="P629" s="104">
        <v>0</v>
      </c>
      <c r="Q629" s="105">
        <f t="shared" si="562"/>
        <v>0</v>
      </c>
      <c r="R629" s="106">
        <v>0</v>
      </c>
      <c r="S629" s="107">
        <f t="shared" si="563"/>
        <v>0</v>
      </c>
      <c r="V629" s="108">
        <f t="shared" si="522"/>
        <v>1</v>
      </c>
      <c r="W629" s="1">
        <f t="shared" si="523"/>
        <v>0</v>
      </c>
    </row>
    <row r="630" spans="1:23" x14ac:dyDescent="0.25">
      <c r="A630" s="7"/>
      <c r="B630" s="7"/>
      <c r="C630" s="7"/>
      <c r="D630" s="15"/>
      <c r="E630" s="7"/>
      <c r="F630" s="15"/>
      <c r="G630" s="19"/>
      <c r="J630" s="60"/>
      <c r="K630" s="61"/>
      <c r="L630" s="70"/>
      <c r="M630" s="71"/>
      <c r="N630" s="94"/>
      <c r="O630" s="95"/>
      <c r="P630" s="78"/>
      <c r="Q630" s="79"/>
      <c r="R630" s="86"/>
      <c r="S630" s="87"/>
      <c r="V630" s="108">
        <f t="shared" si="522"/>
        <v>0</v>
      </c>
      <c r="W630" s="1">
        <f t="shared" si="523"/>
        <v>0</v>
      </c>
    </row>
    <row r="631" spans="1:23" x14ac:dyDescent="0.25">
      <c r="A631" s="6" t="s">
        <v>851</v>
      </c>
      <c r="B631" s="11" t="s">
        <v>852</v>
      </c>
      <c r="C631" s="7"/>
      <c r="D631" s="15"/>
      <c r="E631" s="7"/>
      <c r="F631" s="15"/>
      <c r="G631" s="19"/>
      <c r="J631" s="60"/>
      <c r="K631" s="61"/>
      <c r="L631" s="70"/>
      <c r="M631" s="71"/>
      <c r="N631" s="94"/>
      <c r="O631" s="95"/>
      <c r="P631" s="78"/>
      <c r="Q631" s="79"/>
      <c r="R631" s="86"/>
      <c r="S631" s="87"/>
      <c r="V631" s="108">
        <f t="shared" si="522"/>
        <v>0</v>
      </c>
      <c r="W631" s="1">
        <f t="shared" si="523"/>
        <v>0</v>
      </c>
    </row>
    <row r="632" spans="1:23" x14ac:dyDescent="0.25">
      <c r="A632" s="6" t="s">
        <v>853</v>
      </c>
      <c r="B632" s="6" t="s">
        <v>848</v>
      </c>
      <c r="C632" s="6" t="s">
        <v>256</v>
      </c>
      <c r="D632" s="16"/>
      <c r="E632" s="22" t="s">
        <v>4</v>
      </c>
      <c r="F632" s="16"/>
      <c r="G632" s="20"/>
      <c r="J632" s="98">
        <v>1</v>
      </c>
      <c r="K632" s="99">
        <f t="shared" ref="K632:K633" si="564">$G632*J632</f>
        <v>0</v>
      </c>
      <c r="L632" s="100">
        <v>0</v>
      </c>
      <c r="M632" s="101">
        <f t="shared" ref="M632:M633" si="565">G632*L632</f>
        <v>0</v>
      </c>
      <c r="N632" s="102">
        <v>0</v>
      </c>
      <c r="O632" s="103">
        <f t="shared" ref="O632:O633" si="566">$G632*N632</f>
        <v>0</v>
      </c>
      <c r="P632" s="104">
        <v>0</v>
      </c>
      <c r="Q632" s="105">
        <f t="shared" ref="Q632:Q633" si="567">$G632*P632</f>
        <v>0</v>
      </c>
      <c r="R632" s="106">
        <v>0</v>
      </c>
      <c r="S632" s="107">
        <f t="shared" ref="S632:S633" si="568">$G632*R632</f>
        <v>0</v>
      </c>
      <c r="V632" s="108">
        <f t="shared" si="522"/>
        <v>1</v>
      </c>
      <c r="W632" s="1">
        <f t="shared" si="523"/>
        <v>0</v>
      </c>
    </row>
    <row r="633" spans="1:23" x14ac:dyDescent="0.25">
      <c r="A633" s="6" t="s">
        <v>854</v>
      </c>
      <c r="B633" s="6" t="s">
        <v>850</v>
      </c>
      <c r="C633" s="6" t="s">
        <v>256</v>
      </c>
      <c r="D633" s="16"/>
      <c r="E633" s="22" t="s">
        <v>4</v>
      </c>
      <c r="F633" s="16"/>
      <c r="G633" s="20"/>
      <c r="J633" s="98">
        <v>1</v>
      </c>
      <c r="K633" s="99">
        <f t="shared" si="564"/>
        <v>0</v>
      </c>
      <c r="L633" s="100">
        <v>0</v>
      </c>
      <c r="M633" s="101">
        <f t="shared" si="565"/>
        <v>0</v>
      </c>
      <c r="N633" s="102">
        <v>0</v>
      </c>
      <c r="O633" s="103">
        <f t="shared" si="566"/>
        <v>0</v>
      </c>
      <c r="P633" s="104">
        <v>0</v>
      </c>
      <c r="Q633" s="105">
        <f t="shared" si="567"/>
        <v>0</v>
      </c>
      <c r="R633" s="106">
        <v>0</v>
      </c>
      <c r="S633" s="107">
        <f t="shared" si="568"/>
        <v>0</v>
      </c>
      <c r="V633" s="108">
        <f t="shared" si="522"/>
        <v>1</v>
      </c>
      <c r="W633" s="1">
        <f t="shared" si="523"/>
        <v>0</v>
      </c>
    </row>
    <row r="634" spans="1:23" x14ac:dyDescent="0.25">
      <c r="A634" s="7"/>
      <c r="B634" s="7"/>
      <c r="C634" s="7"/>
      <c r="D634" s="15"/>
      <c r="E634" s="7"/>
      <c r="F634" s="15"/>
      <c r="G634" s="19"/>
      <c r="J634" s="60"/>
      <c r="K634" s="61"/>
      <c r="L634" s="70"/>
      <c r="M634" s="71"/>
      <c r="N634" s="94"/>
      <c r="O634" s="95"/>
      <c r="P634" s="78"/>
      <c r="Q634" s="79"/>
      <c r="R634" s="86"/>
      <c r="S634" s="87"/>
      <c r="V634" s="108">
        <f t="shared" si="522"/>
        <v>0</v>
      </c>
      <c r="W634" s="1">
        <f t="shared" si="523"/>
        <v>0</v>
      </c>
    </row>
    <row r="635" spans="1:23" x14ac:dyDescent="0.25">
      <c r="A635" s="6" t="s">
        <v>855</v>
      </c>
      <c r="B635" s="11" t="s">
        <v>856</v>
      </c>
      <c r="C635" s="7"/>
      <c r="D635" s="15"/>
      <c r="E635" s="7"/>
      <c r="F635" s="15"/>
      <c r="G635" s="19"/>
      <c r="J635" s="60"/>
      <c r="K635" s="61"/>
      <c r="L635" s="70"/>
      <c r="M635" s="71"/>
      <c r="N635" s="94"/>
      <c r="O635" s="95"/>
      <c r="P635" s="78"/>
      <c r="Q635" s="79"/>
      <c r="R635" s="86"/>
      <c r="S635" s="87"/>
      <c r="V635" s="108">
        <f t="shared" si="522"/>
        <v>0</v>
      </c>
      <c r="W635" s="1">
        <f t="shared" si="523"/>
        <v>0</v>
      </c>
    </row>
    <row r="636" spans="1:23" x14ac:dyDescent="0.25">
      <c r="A636" s="6" t="s">
        <v>857</v>
      </c>
      <c r="B636" s="6" t="s">
        <v>834</v>
      </c>
      <c r="C636" s="6" t="s">
        <v>256</v>
      </c>
      <c r="D636" s="16"/>
      <c r="E636" s="22" t="s">
        <v>4</v>
      </c>
      <c r="F636" s="16"/>
      <c r="G636" s="20"/>
      <c r="J636" s="98">
        <v>1</v>
      </c>
      <c r="K636" s="99">
        <f t="shared" ref="K636" si="569">$G636*J636</f>
        <v>0</v>
      </c>
      <c r="L636" s="100">
        <v>0</v>
      </c>
      <c r="M636" s="101">
        <f t="shared" ref="M636" si="570">G636*L636</f>
        <v>0</v>
      </c>
      <c r="N636" s="102">
        <v>0</v>
      </c>
      <c r="O636" s="103">
        <f t="shared" ref="O636" si="571">$G636*N636</f>
        <v>0</v>
      </c>
      <c r="P636" s="104">
        <v>0</v>
      </c>
      <c r="Q636" s="105">
        <f t="shared" ref="Q636" si="572">$G636*P636</f>
        <v>0</v>
      </c>
      <c r="R636" s="106">
        <v>0</v>
      </c>
      <c r="S636" s="107">
        <f t="shared" ref="S636" si="573">$G636*R636</f>
        <v>0</v>
      </c>
      <c r="V636" s="108">
        <f t="shared" si="522"/>
        <v>1</v>
      </c>
      <c r="W636" s="1">
        <f t="shared" si="523"/>
        <v>0</v>
      </c>
    </row>
    <row r="637" spans="1:23" x14ac:dyDescent="0.25">
      <c r="A637" s="7"/>
      <c r="B637" s="7"/>
      <c r="C637" s="7"/>
      <c r="D637" s="15"/>
      <c r="E637" s="7"/>
      <c r="F637" s="15"/>
      <c r="G637" s="19"/>
      <c r="J637" s="60"/>
      <c r="K637" s="61"/>
      <c r="L637" s="70"/>
      <c r="M637" s="71"/>
      <c r="N637" s="94"/>
      <c r="O637" s="95"/>
      <c r="P637" s="78"/>
      <c r="Q637" s="79"/>
      <c r="R637" s="86"/>
      <c r="S637" s="87"/>
      <c r="V637" s="108">
        <f t="shared" si="522"/>
        <v>0</v>
      </c>
      <c r="W637" s="1">
        <f t="shared" si="523"/>
        <v>0</v>
      </c>
    </row>
    <row r="638" spans="1:23" x14ac:dyDescent="0.25">
      <c r="A638" s="6" t="s">
        <v>858</v>
      </c>
      <c r="B638" s="10" t="s">
        <v>859</v>
      </c>
      <c r="C638" s="7"/>
      <c r="D638" s="15"/>
      <c r="E638" s="7"/>
      <c r="F638" s="15"/>
      <c r="G638" s="19"/>
      <c r="J638" s="60"/>
      <c r="K638" s="61"/>
      <c r="L638" s="70"/>
      <c r="M638" s="71"/>
      <c r="N638" s="94"/>
      <c r="O638" s="95"/>
      <c r="P638" s="78"/>
      <c r="Q638" s="79"/>
      <c r="R638" s="86"/>
      <c r="S638" s="87"/>
      <c r="V638" s="108">
        <f t="shared" si="522"/>
        <v>0</v>
      </c>
      <c r="W638" s="1">
        <f t="shared" si="523"/>
        <v>0</v>
      </c>
    </row>
    <row r="639" spans="1:23" x14ac:dyDescent="0.25">
      <c r="A639" s="6" t="s">
        <v>860</v>
      </c>
      <c r="B639" s="11" t="s">
        <v>861</v>
      </c>
      <c r="C639" s="7"/>
      <c r="D639" s="15"/>
      <c r="E639" s="7"/>
      <c r="F639" s="15"/>
      <c r="G639" s="19"/>
      <c r="J639" s="60"/>
      <c r="K639" s="61"/>
      <c r="L639" s="70"/>
      <c r="M639" s="71"/>
      <c r="N639" s="94"/>
      <c r="O639" s="95"/>
      <c r="P639" s="78"/>
      <c r="Q639" s="79"/>
      <c r="R639" s="86"/>
      <c r="S639" s="87"/>
      <c r="V639" s="108">
        <f t="shared" si="522"/>
        <v>0</v>
      </c>
      <c r="W639" s="1">
        <f t="shared" si="523"/>
        <v>0</v>
      </c>
    </row>
    <row r="640" spans="1:23" x14ac:dyDescent="0.25">
      <c r="A640" s="6" t="s">
        <v>862</v>
      </c>
      <c r="B640" s="6" t="s">
        <v>863</v>
      </c>
      <c r="C640" s="6" t="s">
        <v>260</v>
      </c>
      <c r="D640" s="16"/>
      <c r="E640" s="22" t="s">
        <v>4</v>
      </c>
      <c r="F640" s="16"/>
      <c r="G640" s="20"/>
      <c r="J640" s="98">
        <v>0.5</v>
      </c>
      <c r="K640" s="99">
        <f t="shared" ref="K640:K641" si="574">$G640*J640</f>
        <v>0</v>
      </c>
      <c r="L640" s="100">
        <v>0.5</v>
      </c>
      <c r="M640" s="101">
        <f t="shared" ref="M640:M641" si="575">G640*L640</f>
        <v>0</v>
      </c>
      <c r="N640" s="102">
        <v>0</v>
      </c>
      <c r="O640" s="103">
        <f t="shared" ref="O640:O641" si="576">$G640*N640</f>
        <v>0</v>
      </c>
      <c r="P640" s="104">
        <v>0</v>
      </c>
      <c r="Q640" s="105">
        <f t="shared" ref="Q640:Q641" si="577">$G640*P640</f>
        <v>0</v>
      </c>
      <c r="R640" s="106">
        <v>0</v>
      </c>
      <c r="S640" s="107">
        <f t="shared" ref="S640:S641" si="578">$G640*R640</f>
        <v>0</v>
      </c>
      <c r="V640" s="108">
        <f t="shared" si="522"/>
        <v>1</v>
      </c>
      <c r="W640" s="1">
        <f t="shared" si="523"/>
        <v>0</v>
      </c>
    </row>
    <row r="641" spans="1:23" x14ac:dyDescent="0.25">
      <c r="A641" s="6" t="s">
        <v>864</v>
      </c>
      <c r="B641" s="6" t="s">
        <v>865</v>
      </c>
      <c r="C641" s="6" t="s">
        <v>260</v>
      </c>
      <c r="D641" s="16"/>
      <c r="E641" s="22" t="s">
        <v>4</v>
      </c>
      <c r="F641" s="16"/>
      <c r="G641" s="20"/>
      <c r="J641" s="98">
        <v>0.5</v>
      </c>
      <c r="K641" s="99">
        <f t="shared" si="574"/>
        <v>0</v>
      </c>
      <c r="L641" s="100">
        <v>0.5</v>
      </c>
      <c r="M641" s="101">
        <f t="shared" si="575"/>
        <v>0</v>
      </c>
      <c r="N641" s="102">
        <v>0</v>
      </c>
      <c r="O641" s="103">
        <f t="shared" si="576"/>
        <v>0</v>
      </c>
      <c r="P641" s="104">
        <v>0</v>
      </c>
      <c r="Q641" s="105">
        <f t="shared" si="577"/>
        <v>0</v>
      </c>
      <c r="R641" s="106">
        <v>0</v>
      </c>
      <c r="S641" s="107">
        <f t="shared" si="578"/>
        <v>0</v>
      </c>
      <c r="V641" s="108">
        <f t="shared" si="522"/>
        <v>1</v>
      </c>
      <c r="W641" s="1">
        <f t="shared" si="523"/>
        <v>0</v>
      </c>
    </row>
    <row r="642" spans="1:23" x14ac:dyDescent="0.25">
      <c r="A642" s="6"/>
      <c r="B642" s="7"/>
      <c r="C642" s="7"/>
      <c r="D642" s="15"/>
      <c r="E642" s="7"/>
      <c r="F642" s="15"/>
      <c r="G642" s="19"/>
      <c r="J642" s="60"/>
      <c r="K642" s="61"/>
      <c r="L642" s="70"/>
      <c r="M642" s="71"/>
      <c r="N642" s="94"/>
      <c r="O642" s="95"/>
      <c r="P642" s="78"/>
      <c r="Q642" s="79"/>
      <c r="R642" s="86"/>
      <c r="S642" s="87"/>
      <c r="V642" s="108">
        <f t="shared" si="522"/>
        <v>0</v>
      </c>
      <c r="W642" s="1">
        <f t="shared" si="523"/>
        <v>0</v>
      </c>
    </row>
    <row r="643" spans="1:23" x14ac:dyDescent="0.25">
      <c r="A643" s="6" t="s">
        <v>866</v>
      </c>
      <c r="B643" s="11" t="s">
        <v>867</v>
      </c>
      <c r="C643" s="7"/>
      <c r="D643" s="15"/>
      <c r="E643" s="7"/>
      <c r="F643" s="15"/>
      <c r="G643" s="19"/>
      <c r="J643" s="60"/>
      <c r="K643" s="61"/>
      <c r="L643" s="70"/>
      <c r="M643" s="71"/>
      <c r="N643" s="94"/>
      <c r="O643" s="95"/>
      <c r="P643" s="78"/>
      <c r="Q643" s="79"/>
      <c r="R643" s="86"/>
      <c r="S643" s="87"/>
      <c r="V643" s="108">
        <f t="shared" si="522"/>
        <v>0</v>
      </c>
      <c r="W643" s="1">
        <f t="shared" si="523"/>
        <v>0</v>
      </c>
    </row>
    <row r="644" spans="1:23" x14ac:dyDescent="0.25">
      <c r="A644" s="6" t="s">
        <v>868</v>
      </c>
      <c r="B644" s="6" t="s">
        <v>863</v>
      </c>
      <c r="C644" s="6" t="s">
        <v>260</v>
      </c>
      <c r="D644" s="16"/>
      <c r="E644" s="22" t="s">
        <v>4</v>
      </c>
      <c r="F644" s="16"/>
      <c r="G644" s="20"/>
      <c r="J644" s="98">
        <v>0.5</v>
      </c>
      <c r="K644" s="99">
        <f t="shared" ref="K644:K645" si="579">$G644*J644</f>
        <v>0</v>
      </c>
      <c r="L644" s="100">
        <v>0.5</v>
      </c>
      <c r="M644" s="101">
        <f t="shared" ref="M644:M645" si="580">G644*L644</f>
        <v>0</v>
      </c>
      <c r="N644" s="102">
        <v>0</v>
      </c>
      <c r="O644" s="103">
        <f t="shared" ref="O644:O645" si="581">$G644*N644</f>
        <v>0</v>
      </c>
      <c r="P644" s="104">
        <v>0</v>
      </c>
      <c r="Q644" s="105">
        <f t="shared" ref="Q644:Q645" si="582">$G644*P644</f>
        <v>0</v>
      </c>
      <c r="R644" s="106">
        <v>0</v>
      </c>
      <c r="S644" s="107">
        <f t="shared" ref="S644:S645" si="583">$G644*R644</f>
        <v>0</v>
      </c>
      <c r="V644" s="108">
        <f t="shared" si="522"/>
        <v>1</v>
      </c>
      <c r="W644" s="1">
        <f t="shared" si="523"/>
        <v>0</v>
      </c>
    </row>
    <row r="645" spans="1:23" x14ac:dyDescent="0.25">
      <c r="A645" s="6" t="s">
        <v>869</v>
      </c>
      <c r="B645" s="6" t="s">
        <v>865</v>
      </c>
      <c r="C645" s="6" t="s">
        <v>260</v>
      </c>
      <c r="D645" s="16"/>
      <c r="E645" s="22" t="s">
        <v>4</v>
      </c>
      <c r="F645" s="16"/>
      <c r="G645" s="20"/>
      <c r="J645" s="98">
        <v>0.5</v>
      </c>
      <c r="K645" s="99">
        <f t="shared" si="579"/>
        <v>0</v>
      </c>
      <c r="L645" s="100">
        <v>0.5</v>
      </c>
      <c r="M645" s="101">
        <f t="shared" si="580"/>
        <v>0</v>
      </c>
      <c r="N645" s="102">
        <v>0</v>
      </c>
      <c r="O645" s="103">
        <f t="shared" si="581"/>
        <v>0</v>
      </c>
      <c r="P645" s="104">
        <v>0</v>
      </c>
      <c r="Q645" s="105">
        <f t="shared" si="582"/>
        <v>0</v>
      </c>
      <c r="R645" s="106">
        <v>0</v>
      </c>
      <c r="S645" s="107">
        <f t="shared" si="583"/>
        <v>0</v>
      </c>
      <c r="V645" s="108">
        <f t="shared" si="522"/>
        <v>1</v>
      </c>
      <c r="W645" s="1">
        <f t="shared" si="523"/>
        <v>0</v>
      </c>
    </row>
    <row r="646" spans="1:23" x14ac:dyDescent="0.25">
      <c r="A646" s="6"/>
      <c r="B646" s="7"/>
      <c r="C646" s="7"/>
      <c r="D646" s="15"/>
      <c r="E646" s="7"/>
      <c r="F646" s="15"/>
      <c r="G646" s="19"/>
      <c r="J646" s="60"/>
      <c r="K646" s="61"/>
      <c r="L646" s="70"/>
      <c r="M646" s="71"/>
      <c r="N646" s="94"/>
      <c r="O646" s="95"/>
      <c r="P646" s="78"/>
      <c r="Q646" s="79"/>
      <c r="R646" s="86"/>
      <c r="S646" s="87"/>
      <c r="V646" s="108">
        <f t="shared" si="522"/>
        <v>0</v>
      </c>
      <c r="W646" s="1">
        <f t="shared" si="523"/>
        <v>0</v>
      </c>
    </row>
    <row r="647" spans="1:23" x14ac:dyDescent="0.25">
      <c r="A647" s="6" t="s">
        <v>870</v>
      </c>
      <c r="B647" s="11" t="s">
        <v>871</v>
      </c>
      <c r="C647" s="7"/>
      <c r="D647" s="15"/>
      <c r="E647" s="7"/>
      <c r="F647" s="15"/>
      <c r="G647" s="19"/>
      <c r="J647" s="60"/>
      <c r="K647" s="61"/>
      <c r="L647" s="70"/>
      <c r="M647" s="71"/>
      <c r="N647" s="94"/>
      <c r="O647" s="95"/>
      <c r="P647" s="78"/>
      <c r="Q647" s="79"/>
      <c r="R647" s="86"/>
      <c r="S647" s="87"/>
      <c r="V647" s="108">
        <f t="shared" si="522"/>
        <v>0</v>
      </c>
      <c r="W647" s="1">
        <f t="shared" si="523"/>
        <v>0</v>
      </c>
    </row>
    <row r="648" spans="1:23" x14ac:dyDescent="0.25">
      <c r="A648" s="6" t="s">
        <v>872</v>
      </c>
      <c r="B648" s="6" t="s">
        <v>873</v>
      </c>
      <c r="C648" s="6" t="s">
        <v>260</v>
      </c>
      <c r="D648" s="16"/>
      <c r="E648" s="22" t="s">
        <v>4</v>
      </c>
      <c r="F648" s="16"/>
      <c r="G648" s="20"/>
      <c r="J648" s="98">
        <v>0.5</v>
      </c>
      <c r="K648" s="99">
        <f t="shared" ref="K648:K651" si="584">$G648*J648</f>
        <v>0</v>
      </c>
      <c r="L648" s="100">
        <v>0.5</v>
      </c>
      <c r="M648" s="101">
        <f t="shared" ref="M648:M651" si="585">G648*L648</f>
        <v>0</v>
      </c>
      <c r="N648" s="102">
        <v>0</v>
      </c>
      <c r="O648" s="103">
        <f t="shared" ref="O648:O651" si="586">$G648*N648</f>
        <v>0</v>
      </c>
      <c r="P648" s="104">
        <v>0</v>
      </c>
      <c r="Q648" s="105">
        <f t="shared" ref="Q648:Q651" si="587">$G648*P648</f>
        <v>0</v>
      </c>
      <c r="R648" s="106">
        <v>0</v>
      </c>
      <c r="S648" s="107">
        <f t="shared" ref="S648:S651" si="588">$G648*R648</f>
        <v>0</v>
      </c>
      <c r="V648" s="108">
        <f t="shared" si="522"/>
        <v>1</v>
      </c>
      <c r="W648" s="1">
        <f t="shared" si="523"/>
        <v>0</v>
      </c>
    </row>
    <row r="649" spans="1:23" x14ac:dyDescent="0.25">
      <c r="A649" s="6" t="s">
        <v>874</v>
      </c>
      <c r="B649" s="6" t="s">
        <v>875</v>
      </c>
      <c r="C649" s="6" t="s">
        <v>260</v>
      </c>
      <c r="D649" s="16"/>
      <c r="E649" s="22" t="s">
        <v>4</v>
      </c>
      <c r="F649" s="16"/>
      <c r="G649" s="20"/>
      <c r="J649" s="98">
        <v>0.5</v>
      </c>
      <c r="K649" s="99">
        <f t="shared" si="584"/>
        <v>0</v>
      </c>
      <c r="L649" s="100">
        <v>0.5</v>
      </c>
      <c r="M649" s="101">
        <f t="shared" si="585"/>
        <v>0</v>
      </c>
      <c r="N649" s="102">
        <v>0</v>
      </c>
      <c r="O649" s="103">
        <f t="shared" si="586"/>
        <v>0</v>
      </c>
      <c r="P649" s="104">
        <v>0</v>
      </c>
      <c r="Q649" s="105">
        <f t="shared" si="587"/>
        <v>0</v>
      </c>
      <c r="R649" s="106">
        <v>0</v>
      </c>
      <c r="S649" s="107">
        <f t="shared" si="588"/>
        <v>0</v>
      </c>
      <c r="V649" s="108">
        <f t="shared" si="522"/>
        <v>1</v>
      </c>
      <c r="W649" s="1">
        <f t="shared" si="523"/>
        <v>0</v>
      </c>
    </row>
    <row r="650" spans="1:23" x14ac:dyDescent="0.25">
      <c r="A650" s="6" t="s">
        <v>876</v>
      </c>
      <c r="B650" s="6" t="s">
        <v>877</v>
      </c>
      <c r="C650" s="6" t="s">
        <v>63</v>
      </c>
      <c r="D650" s="16"/>
      <c r="E650" s="22" t="s">
        <v>4</v>
      </c>
      <c r="F650" s="16"/>
      <c r="G650" s="20"/>
      <c r="J650" s="98">
        <v>0.5</v>
      </c>
      <c r="K650" s="99">
        <f t="shared" si="584"/>
        <v>0</v>
      </c>
      <c r="L650" s="100">
        <v>0.5</v>
      </c>
      <c r="M650" s="101">
        <f t="shared" si="585"/>
        <v>0</v>
      </c>
      <c r="N650" s="102">
        <v>0</v>
      </c>
      <c r="O650" s="103">
        <f t="shared" si="586"/>
        <v>0</v>
      </c>
      <c r="P650" s="104">
        <v>0</v>
      </c>
      <c r="Q650" s="105">
        <f t="shared" si="587"/>
        <v>0</v>
      </c>
      <c r="R650" s="106">
        <v>0</v>
      </c>
      <c r="S650" s="107">
        <f t="shared" si="588"/>
        <v>0</v>
      </c>
      <c r="V650" s="108">
        <f t="shared" si="522"/>
        <v>1</v>
      </c>
      <c r="W650" s="1">
        <f t="shared" si="523"/>
        <v>0</v>
      </c>
    </row>
    <row r="651" spans="1:23" x14ac:dyDescent="0.25">
      <c r="A651" s="6" t="s">
        <v>878</v>
      </c>
      <c r="B651" s="6" t="s">
        <v>877</v>
      </c>
      <c r="C651" s="6" t="s">
        <v>63</v>
      </c>
      <c r="D651" s="16"/>
      <c r="E651" s="22" t="s">
        <v>4</v>
      </c>
      <c r="F651" s="16"/>
      <c r="G651" s="20"/>
      <c r="J651" s="98">
        <v>0.5</v>
      </c>
      <c r="K651" s="99">
        <f t="shared" si="584"/>
        <v>0</v>
      </c>
      <c r="L651" s="100">
        <v>0.5</v>
      </c>
      <c r="M651" s="101">
        <f t="shared" si="585"/>
        <v>0</v>
      </c>
      <c r="N651" s="102">
        <v>0</v>
      </c>
      <c r="O651" s="103">
        <f t="shared" si="586"/>
        <v>0</v>
      </c>
      <c r="P651" s="104">
        <v>0</v>
      </c>
      <c r="Q651" s="105">
        <f t="shared" si="587"/>
        <v>0</v>
      </c>
      <c r="R651" s="106">
        <v>0</v>
      </c>
      <c r="S651" s="107">
        <f t="shared" si="588"/>
        <v>0</v>
      </c>
      <c r="V651" s="108">
        <f t="shared" si="522"/>
        <v>1</v>
      </c>
      <c r="W651" s="1">
        <f t="shared" si="523"/>
        <v>0</v>
      </c>
    </row>
    <row r="652" spans="1:23" x14ac:dyDescent="0.25">
      <c r="A652" s="6"/>
      <c r="B652" s="7"/>
      <c r="C652" s="7"/>
      <c r="D652" s="15"/>
      <c r="E652" s="7"/>
      <c r="F652" s="15"/>
      <c r="G652" s="19"/>
      <c r="J652" s="60"/>
      <c r="K652" s="61"/>
      <c r="L652" s="70"/>
      <c r="M652" s="71"/>
      <c r="N652" s="94"/>
      <c r="O652" s="95"/>
      <c r="P652" s="78"/>
      <c r="Q652" s="79"/>
      <c r="R652" s="86"/>
      <c r="S652" s="87"/>
      <c r="V652" s="108">
        <f t="shared" si="522"/>
        <v>0</v>
      </c>
      <c r="W652" s="1">
        <f t="shared" si="523"/>
        <v>0</v>
      </c>
    </row>
    <row r="653" spans="1:23" x14ac:dyDescent="0.25">
      <c r="A653" s="6" t="s">
        <v>879</v>
      </c>
      <c r="B653" s="11" t="s">
        <v>880</v>
      </c>
      <c r="C653" s="7"/>
      <c r="D653" s="15"/>
      <c r="E653" s="7"/>
      <c r="F653" s="15"/>
      <c r="G653" s="19"/>
      <c r="J653" s="60"/>
      <c r="K653" s="61"/>
      <c r="L653" s="70"/>
      <c r="M653" s="71"/>
      <c r="N653" s="94"/>
      <c r="O653" s="95"/>
      <c r="P653" s="78"/>
      <c r="Q653" s="79"/>
      <c r="R653" s="86"/>
      <c r="S653" s="87"/>
      <c r="V653" s="108">
        <f t="shared" si="522"/>
        <v>0</v>
      </c>
      <c r="W653" s="1">
        <f t="shared" si="523"/>
        <v>0</v>
      </c>
    </row>
    <row r="654" spans="1:23" x14ac:dyDescent="0.25">
      <c r="A654" s="6" t="s">
        <v>881</v>
      </c>
      <c r="B654" s="6" t="s">
        <v>882</v>
      </c>
      <c r="C654" s="6" t="s">
        <v>260</v>
      </c>
      <c r="D654" s="16"/>
      <c r="E654" s="22" t="s">
        <v>4</v>
      </c>
      <c r="F654" s="16"/>
      <c r="G654" s="20"/>
      <c r="J654" s="98">
        <v>0.2</v>
      </c>
      <c r="K654" s="99">
        <f t="shared" ref="K654:K657" si="589">$G654*J654</f>
        <v>0</v>
      </c>
      <c r="L654" s="100">
        <v>0.8</v>
      </c>
      <c r="M654" s="101">
        <f t="shared" ref="M654:M657" si="590">G654*L654</f>
        <v>0</v>
      </c>
      <c r="N654" s="102">
        <v>0</v>
      </c>
      <c r="O654" s="103">
        <f t="shared" ref="O654:O657" si="591">$G654*N654</f>
        <v>0</v>
      </c>
      <c r="P654" s="104">
        <v>0</v>
      </c>
      <c r="Q654" s="105">
        <f t="shared" ref="Q654:Q657" si="592">$G654*P654</f>
        <v>0</v>
      </c>
      <c r="R654" s="106">
        <v>0</v>
      </c>
      <c r="S654" s="107">
        <f t="shared" ref="S654:S657" si="593">$G654*R654</f>
        <v>0</v>
      </c>
      <c r="V654" s="108">
        <f t="shared" ref="V654:V717" si="594">J654+L654+N654+P654+R654</f>
        <v>1</v>
      </c>
      <c r="W654" s="1">
        <f t="shared" ref="W654:W717" si="595">(K654+M654+O654+Q654+S654)-G654</f>
        <v>0</v>
      </c>
    </row>
    <row r="655" spans="1:23" x14ac:dyDescent="0.25">
      <c r="A655" s="6" t="s">
        <v>883</v>
      </c>
      <c r="B655" s="6" t="s">
        <v>884</v>
      </c>
      <c r="C655" s="6" t="s">
        <v>260</v>
      </c>
      <c r="D655" s="16"/>
      <c r="E655" s="22" t="s">
        <v>4</v>
      </c>
      <c r="F655" s="16"/>
      <c r="G655" s="20"/>
      <c r="J655" s="98">
        <v>0.2</v>
      </c>
      <c r="K655" s="99">
        <f t="shared" si="589"/>
        <v>0</v>
      </c>
      <c r="L655" s="100">
        <v>0.8</v>
      </c>
      <c r="M655" s="101">
        <f t="shared" si="590"/>
        <v>0</v>
      </c>
      <c r="N655" s="102">
        <v>0</v>
      </c>
      <c r="O655" s="103">
        <f t="shared" si="591"/>
        <v>0</v>
      </c>
      <c r="P655" s="104">
        <v>0</v>
      </c>
      <c r="Q655" s="105">
        <f t="shared" si="592"/>
        <v>0</v>
      </c>
      <c r="R655" s="106">
        <v>0</v>
      </c>
      <c r="S655" s="107">
        <f t="shared" si="593"/>
        <v>0</v>
      </c>
      <c r="V655" s="108">
        <f t="shared" si="594"/>
        <v>1</v>
      </c>
      <c r="W655" s="1">
        <f t="shared" si="595"/>
        <v>0</v>
      </c>
    </row>
    <row r="656" spans="1:23" x14ac:dyDescent="0.25">
      <c r="A656" s="6" t="s">
        <v>885</v>
      </c>
      <c r="B656" s="6" t="s">
        <v>886</v>
      </c>
      <c r="C656" s="6" t="s">
        <v>260</v>
      </c>
      <c r="D656" s="16"/>
      <c r="E656" s="22" t="s">
        <v>4</v>
      </c>
      <c r="F656" s="16"/>
      <c r="G656" s="20"/>
      <c r="J656" s="98">
        <v>0.2</v>
      </c>
      <c r="K656" s="99">
        <f t="shared" si="589"/>
        <v>0</v>
      </c>
      <c r="L656" s="100">
        <v>0.8</v>
      </c>
      <c r="M656" s="101">
        <f t="shared" si="590"/>
        <v>0</v>
      </c>
      <c r="N656" s="102">
        <v>0</v>
      </c>
      <c r="O656" s="103">
        <f t="shared" si="591"/>
        <v>0</v>
      </c>
      <c r="P656" s="104">
        <v>0</v>
      </c>
      <c r="Q656" s="105">
        <f t="shared" si="592"/>
        <v>0</v>
      </c>
      <c r="R656" s="106">
        <v>0</v>
      </c>
      <c r="S656" s="107">
        <f t="shared" si="593"/>
        <v>0</v>
      </c>
      <c r="V656" s="108">
        <f t="shared" si="594"/>
        <v>1</v>
      </c>
      <c r="W656" s="1">
        <f t="shared" si="595"/>
        <v>0</v>
      </c>
    </row>
    <row r="657" spans="1:23" x14ac:dyDescent="0.25">
      <c r="A657" s="6" t="s">
        <v>887</v>
      </c>
      <c r="B657" s="6" t="s">
        <v>888</v>
      </c>
      <c r="C657" s="6" t="s">
        <v>260</v>
      </c>
      <c r="D657" s="16"/>
      <c r="E657" s="22" t="s">
        <v>4</v>
      </c>
      <c r="F657" s="16"/>
      <c r="G657" s="20"/>
      <c r="J657" s="98">
        <v>0.2</v>
      </c>
      <c r="K657" s="99">
        <f t="shared" si="589"/>
        <v>0</v>
      </c>
      <c r="L657" s="100">
        <v>0.8</v>
      </c>
      <c r="M657" s="101">
        <f t="shared" si="590"/>
        <v>0</v>
      </c>
      <c r="N657" s="102">
        <v>0</v>
      </c>
      <c r="O657" s="103">
        <f t="shared" si="591"/>
        <v>0</v>
      </c>
      <c r="P657" s="104">
        <v>0</v>
      </c>
      <c r="Q657" s="105">
        <f t="shared" si="592"/>
        <v>0</v>
      </c>
      <c r="R657" s="106">
        <v>0</v>
      </c>
      <c r="S657" s="107">
        <f t="shared" si="593"/>
        <v>0</v>
      </c>
      <c r="V657" s="108">
        <f t="shared" si="594"/>
        <v>1</v>
      </c>
      <c r="W657" s="1">
        <f t="shared" si="595"/>
        <v>0</v>
      </c>
    </row>
    <row r="658" spans="1:23" x14ac:dyDescent="0.25">
      <c r="A658" s="6"/>
      <c r="B658" s="7"/>
      <c r="C658" s="7"/>
      <c r="D658" s="15"/>
      <c r="E658" s="7"/>
      <c r="F658" s="15"/>
      <c r="G658" s="19"/>
      <c r="J658" s="60"/>
      <c r="K658" s="61"/>
      <c r="L658" s="70"/>
      <c r="M658" s="71"/>
      <c r="N658" s="94"/>
      <c r="O658" s="95"/>
      <c r="P658" s="78"/>
      <c r="Q658" s="79"/>
      <c r="R658" s="86"/>
      <c r="S658" s="87"/>
      <c r="V658" s="108">
        <f t="shared" si="594"/>
        <v>0</v>
      </c>
      <c r="W658" s="1">
        <f t="shared" si="595"/>
        <v>0</v>
      </c>
    </row>
    <row r="659" spans="1:23" x14ac:dyDescent="0.25">
      <c r="A659" s="6" t="s">
        <v>889</v>
      </c>
      <c r="B659" s="11" t="s">
        <v>890</v>
      </c>
      <c r="C659" s="7"/>
      <c r="D659" s="15"/>
      <c r="E659" s="7"/>
      <c r="F659" s="15"/>
      <c r="G659" s="19"/>
      <c r="J659" s="60"/>
      <c r="K659" s="61"/>
      <c r="L659" s="70"/>
      <c r="M659" s="71"/>
      <c r="N659" s="94"/>
      <c r="O659" s="95"/>
      <c r="P659" s="78"/>
      <c r="Q659" s="79"/>
      <c r="R659" s="86"/>
      <c r="S659" s="87"/>
      <c r="V659" s="108">
        <f t="shared" si="594"/>
        <v>0</v>
      </c>
      <c r="W659" s="1">
        <f t="shared" si="595"/>
        <v>0</v>
      </c>
    </row>
    <row r="660" spans="1:23" x14ac:dyDescent="0.25">
      <c r="A660" s="6" t="s">
        <v>891</v>
      </c>
      <c r="B660" s="6" t="s">
        <v>308</v>
      </c>
      <c r="C660" s="6" t="s">
        <v>260</v>
      </c>
      <c r="D660" s="16"/>
      <c r="E660" s="22" t="s">
        <v>4</v>
      </c>
      <c r="F660" s="16"/>
      <c r="G660" s="20"/>
      <c r="J660" s="98">
        <v>0.5</v>
      </c>
      <c r="K660" s="99">
        <f t="shared" ref="K660:K663" si="596">$G660*J660</f>
        <v>0</v>
      </c>
      <c r="L660" s="100">
        <v>0.5</v>
      </c>
      <c r="M660" s="101">
        <f t="shared" ref="M660:M663" si="597">G660*L660</f>
        <v>0</v>
      </c>
      <c r="N660" s="102">
        <v>0</v>
      </c>
      <c r="O660" s="103">
        <f t="shared" ref="O660:O663" si="598">$G660*N660</f>
        <v>0</v>
      </c>
      <c r="P660" s="104">
        <v>0</v>
      </c>
      <c r="Q660" s="105">
        <f t="shared" ref="Q660:Q663" si="599">$G660*P660</f>
        <v>0</v>
      </c>
      <c r="R660" s="106">
        <v>0</v>
      </c>
      <c r="S660" s="107">
        <f t="shared" ref="S660:S663" si="600">$G660*R660</f>
        <v>0</v>
      </c>
      <c r="V660" s="108">
        <f t="shared" si="594"/>
        <v>1</v>
      </c>
      <c r="W660" s="1">
        <f t="shared" si="595"/>
        <v>0</v>
      </c>
    </row>
    <row r="661" spans="1:23" x14ac:dyDescent="0.25">
      <c r="A661" s="6" t="s">
        <v>892</v>
      </c>
      <c r="B661" s="6" t="s">
        <v>893</v>
      </c>
      <c r="C661" s="6" t="s">
        <v>260</v>
      </c>
      <c r="D661" s="16"/>
      <c r="E661" s="22" t="s">
        <v>4</v>
      </c>
      <c r="F661" s="16"/>
      <c r="G661" s="20"/>
      <c r="J661" s="98">
        <v>0.5</v>
      </c>
      <c r="K661" s="99">
        <f t="shared" si="596"/>
        <v>0</v>
      </c>
      <c r="L661" s="100">
        <v>0.5</v>
      </c>
      <c r="M661" s="101">
        <f t="shared" si="597"/>
        <v>0</v>
      </c>
      <c r="N661" s="102">
        <v>0</v>
      </c>
      <c r="O661" s="103">
        <f t="shared" si="598"/>
        <v>0</v>
      </c>
      <c r="P661" s="104">
        <v>0</v>
      </c>
      <c r="Q661" s="105">
        <f t="shared" si="599"/>
        <v>0</v>
      </c>
      <c r="R661" s="106">
        <v>0</v>
      </c>
      <c r="S661" s="107">
        <f t="shared" si="600"/>
        <v>0</v>
      </c>
      <c r="V661" s="108">
        <f t="shared" si="594"/>
        <v>1</v>
      </c>
      <c r="W661" s="1">
        <f t="shared" si="595"/>
        <v>0</v>
      </c>
    </row>
    <row r="662" spans="1:23" x14ac:dyDescent="0.25">
      <c r="A662" s="6" t="s">
        <v>894</v>
      </c>
      <c r="B662" s="6" t="s">
        <v>886</v>
      </c>
      <c r="C662" s="6" t="s">
        <v>260</v>
      </c>
      <c r="D662" s="16"/>
      <c r="E662" s="22" t="s">
        <v>4</v>
      </c>
      <c r="F662" s="16"/>
      <c r="G662" s="20"/>
      <c r="J662" s="98">
        <v>0.5</v>
      </c>
      <c r="K662" s="99">
        <f t="shared" si="596"/>
        <v>0</v>
      </c>
      <c r="L662" s="100">
        <v>0.5</v>
      </c>
      <c r="M662" s="101">
        <f t="shared" si="597"/>
        <v>0</v>
      </c>
      <c r="N662" s="102">
        <v>0</v>
      </c>
      <c r="O662" s="103">
        <f t="shared" si="598"/>
        <v>0</v>
      </c>
      <c r="P662" s="104">
        <v>0</v>
      </c>
      <c r="Q662" s="105">
        <f t="shared" si="599"/>
        <v>0</v>
      </c>
      <c r="R662" s="106">
        <v>0</v>
      </c>
      <c r="S662" s="107">
        <f t="shared" si="600"/>
        <v>0</v>
      </c>
      <c r="V662" s="108">
        <f t="shared" si="594"/>
        <v>1</v>
      </c>
      <c r="W662" s="1">
        <f t="shared" si="595"/>
        <v>0</v>
      </c>
    </row>
    <row r="663" spans="1:23" x14ac:dyDescent="0.25">
      <c r="A663" s="6" t="s">
        <v>895</v>
      </c>
      <c r="B663" s="6" t="s">
        <v>896</v>
      </c>
      <c r="C663" s="6" t="s">
        <v>260</v>
      </c>
      <c r="D663" s="16"/>
      <c r="E663" s="22" t="s">
        <v>4</v>
      </c>
      <c r="F663" s="16"/>
      <c r="G663" s="20"/>
      <c r="J663" s="98">
        <v>0.5</v>
      </c>
      <c r="K663" s="99">
        <f t="shared" si="596"/>
        <v>0</v>
      </c>
      <c r="L663" s="100">
        <v>0.5</v>
      </c>
      <c r="M663" s="101">
        <f t="shared" si="597"/>
        <v>0</v>
      </c>
      <c r="N663" s="102">
        <v>0</v>
      </c>
      <c r="O663" s="103">
        <f t="shared" si="598"/>
        <v>0</v>
      </c>
      <c r="P663" s="104">
        <v>0</v>
      </c>
      <c r="Q663" s="105">
        <f t="shared" si="599"/>
        <v>0</v>
      </c>
      <c r="R663" s="106">
        <v>0</v>
      </c>
      <c r="S663" s="107">
        <f t="shared" si="600"/>
        <v>0</v>
      </c>
      <c r="V663" s="108">
        <f t="shared" si="594"/>
        <v>1</v>
      </c>
      <c r="W663" s="1">
        <f t="shared" si="595"/>
        <v>0</v>
      </c>
    </row>
    <row r="664" spans="1:23" x14ac:dyDescent="0.25">
      <c r="A664" s="7"/>
      <c r="B664" s="7"/>
      <c r="C664" s="7"/>
      <c r="D664" s="15"/>
      <c r="E664" s="7"/>
      <c r="F664" s="15"/>
      <c r="G664" s="19"/>
      <c r="J664" s="60"/>
      <c r="K664" s="61"/>
      <c r="L664" s="70"/>
      <c r="M664" s="71"/>
      <c r="N664" s="94"/>
      <c r="O664" s="95"/>
      <c r="P664" s="78"/>
      <c r="Q664" s="79"/>
      <c r="R664" s="86"/>
      <c r="S664" s="87"/>
      <c r="V664" s="108">
        <f t="shared" si="594"/>
        <v>0</v>
      </c>
      <c r="W664" s="1">
        <f t="shared" si="595"/>
        <v>0</v>
      </c>
    </row>
    <row r="665" spans="1:23" x14ac:dyDescent="0.25">
      <c r="A665" s="6" t="s">
        <v>897</v>
      </c>
      <c r="B665" s="11" t="s">
        <v>898</v>
      </c>
      <c r="C665" s="7"/>
      <c r="D665" s="15"/>
      <c r="E665" s="7"/>
      <c r="F665" s="15"/>
      <c r="G665" s="19"/>
      <c r="J665" s="60"/>
      <c r="K665" s="61"/>
      <c r="L665" s="70"/>
      <c r="M665" s="71"/>
      <c r="N665" s="94"/>
      <c r="O665" s="95"/>
      <c r="P665" s="78"/>
      <c r="Q665" s="79"/>
      <c r="R665" s="86"/>
      <c r="S665" s="87"/>
      <c r="V665" s="108">
        <f t="shared" si="594"/>
        <v>0</v>
      </c>
      <c r="W665" s="1">
        <f t="shared" si="595"/>
        <v>0</v>
      </c>
    </row>
    <row r="666" spans="1:23" x14ac:dyDescent="0.25">
      <c r="A666" s="6" t="s">
        <v>899</v>
      </c>
      <c r="B666" s="6" t="s">
        <v>900</v>
      </c>
      <c r="C666" s="6" t="s">
        <v>260</v>
      </c>
      <c r="D666" s="16"/>
      <c r="E666" s="22" t="s">
        <v>4</v>
      </c>
      <c r="F666" s="16"/>
      <c r="G666" s="20"/>
      <c r="J666" s="98">
        <v>0</v>
      </c>
      <c r="K666" s="99">
        <f t="shared" ref="K666" si="601">$G666*J666</f>
        <v>0</v>
      </c>
      <c r="L666" s="100">
        <v>1</v>
      </c>
      <c r="M666" s="101">
        <f t="shared" ref="M666" si="602">G666*L666</f>
        <v>0</v>
      </c>
      <c r="N666" s="102">
        <v>0</v>
      </c>
      <c r="O666" s="103">
        <f t="shared" ref="O666" si="603">$G666*N666</f>
        <v>0</v>
      </c>
      <c r="P666" s="104">
        <v>0</v>
      </c>
      <c r="Q666" s="105">
        <f t="shared" ref="Q666" si="604">$G666*P666</f>
        <v>0</v>
      </c>
      <c r="R666" s="106">
        <v>0</v>
      </c>
      <c r="S666" s="107">
        <f t="shared" ref="S666" si="605">$G666*R666</f>
        <v>0</v>
      </c>
      <c r="V666" s="108">
        <f t="shared" si="594"/>
        <v>1</v>
      </c>
      <c r="W666" s="1">
        <f t="shared" si="595"/>
        <v>0</v>
      </c>
    </row>
    <row r="667" spans="1:23" x14ac:dyDescent="0.25">
      <c r="A667" s="6" t="s">
        <v>901</v>
      </c>
      <c r="B667" s="6" t="s">
        <v>902</v>
      </c>
      <c r="C667" s="6" t="s">
        <v>260</v>
      </c>
      <c r="D667" s="16"/>
      <c r="E667" s="22" t="s">
        <v>4</v>
      </c>
      <c r="F667" s="16"/>
      <c r="G667" s="20"/>
      <c r="J667" s="98">
        <v>0</v>
      </c>
      <c r="K667" s="99">
        <f t="shared" ref="K667:K669" si="606">$G667*J667</f>
        <v>0</v>
      </c>
      <c r="L667" s="100">
        <v>0</v>
      </c>
      <c r="M667" s="101">
        <f t="shared" ref="M667:M669" si="607">G667*L667</f>
        <v>0</v>
      </c>
      <c r="N667" s="102">
        <v>0</v>
      </c>
      <c r="O667" s="103">
        <f t="shared" ref="O667:O669" si="608">$G667*N667</f>
        <v>0</v>
      </c>
      <c r="P667" s="104">
        <v>1</v>
      </c>
      <c r="Q667" s="105">
        <f t="shared" ref="Q667:Q669" si="609">$G667*P667</f>
        <v>0</v>
      </c>
      <c r="R667" s="106">
        <v>0</v>
      </c>
      <c r="S667" s="107">
        <f t="shared" ref="S667:S669" si="610">$G667*R667</f>
        <v>0</v>
      </c>
      <c r="V667" s="108">
        <f t="shared" si="594"/>
        <v>1</v>
      </c>
      <c r="W667" s="1">
        <f t="shared" si="595"/>
        <v>0</v>
      </c>
    </row>
    <row r="668" spans="1:23" x14ac:dyDescent="0.25">
      <c r="A668" s="6" t="s">
        <v>903</v>
      </c>
      <c r="B668" s="6" t="s">
        <v>904</v>
      </c>
      <c r="C668" s="6" t="s">
        <v>260</v>
      </c>
      <c r="D668" s="16"/>
      <c r="E668" s="22" t="s">
        <v>4</v>
      </c>
      <c r="F668" s="16"/>
      <c r="G668" s="20"/>
      <c r="J668" s="98">
        <v>0</v>
      </c>
      <c r="K668" s="99">
        <f t="shared" si="606"/>
        <v>0</v>
      </c>
      <c r="L668" s="100">
        <v>0.8</v>
      </c>
      <c r="M668" s="101">
        <f t="shared" si="607"/>
        <v>0</v>
      </c>
      <c r="N668" s="102">
        <v>0</v>
      </c>
      <c r="O668" s="103">
        <f t="shared" si="608"/>
        <v>0</v>
      </c>
      <c r="P668" s="104">
        <v>0.2</v>
      </c>
      <c r="Q668" s="105">
        <f t="shared" si="609"/>
        <v>0</v>
      </c>
      <c r="R668" s="106">
        <v>0</v>
      </c>
      <c r="S668" s="107">
        <f t="shared" si="610"/>
        <v>0</v>
      </c>
      <c r="V668" s="108">
        <f t="shared" si="594"/>
        <v>1</v>
      </c>
      <c r="W668" s="1">
        <f t="shared" si="595"/>
        <v>0</v>
      </c>
    </row>
    <row r="669" spans="1:23" x14ac:dyDescent="0.25">
      <c r="A669" s="6" t="s">
        <v>905</v>
      </c>
      <c r="B669" s="6" t="s">
        <v>906</v>
      </c>
      <c r="C669" s="6" t="s">
        <v>260</v>
      </c>
      <c r="D669" s="16"/>
      <c r="E669" s="22" t="s">
        <v>4</v>
      </c>
      <c r="F669" s="16"/>
      <c r="G669" s="20"/>
      <c r="J669" s="98">
        <v>1</v>
      </c>
      <c r="K669" s="99">
        <f t="shared" si="606"/>
        <v>0</v>
      </c>
      <c r="L669" s="100">
        <v>0</v>
      </c>
      <c r="M669" s="101">
        <f t="shared" si="607"/>
        <v>0</v>
      </c>
      <c r="N669" s="102">
        <v>0</v>
      </c>
      <c r="O669" s="103">
        <f t="shared" si="608"/>
        <v>0</v>
      </c>
      <c r="P669" s="104">
        <v>0</v>
      </c>
      <c r="Q669" s="105">
        <f t="shared" si="609"/>
        <v>0</v>
      </c>
      <c r="R669" s="106">
        <v>0</v>
      </c>
      <c r="S669" s="107">
        <f t="shared" si="610"/>
        <v>0</v>
      </c>
      <c r="V669" s="108">
        <f t="shared" si="594"/>
        <v>1</v>
      </c>
      <c r="W669" s="1">
        <f t="shared" si="595"/>
        <v>0</v>
      </c>
    </row>
    <row r="670" spans="1:23" x14ac:dyDescent="0.25">
      <c r="A670" s="6" t="s">
        <v>907</v>
      </c>
      <c r="B670" s="6" t="s">
        <v>908</v>
      </c>
      <c r="C670" s="6" t="s">
        <v>260</v>
      </c>
      <c r="D670" s="16"/>
      <c r="E670" s="22" t="s">
        <v>4</v>
      </c>
      <c r="F670" s="16"/>
      <c r="G670" s="20"/>
      <c r="J670" s="98">
        <v>0</v>
      </c>
      <c r="K670" s="99">
        <f t="shared" ref="K670" si="611">$G670*J670</f>
        <v>0</v>
      </c>
      <c r="L670" s="100">
        <v>0</v>
      </c>
      <c r="M670" s="101">
        <f t="shared" ref="M670" si="612">G670*L670</f>
        <v>0</v>
      </c>
      <c r="N670" s="102">
        <v>0</v>
      </c>
      <c r="O670" s="103">
        <f t="shared" ref="O670" si="613">$G670*N670</f>
        <v>0</v>
      </c>
      <c r="P670" s="104">
        <v>1</v>
      </c>
      <c r="Q670" s="105">
        <f t="shared" ref="Q670" si="614">$G670*P670</f>
        <v>0</v>
      </c>
      <c r="R670" s="106">
        <v>0</v>
      </c>
      <c r="S670" s="107">
        <f t="shared" ref="S670" si="615">$G670*R670</f>
        <v>0</v>
      </c>
      <c r="V670" s="108">
        <f t="shared" si="594"/>
        <v>1</v>
      </c>
      <c r="W670" s="1">
        <f t="shared" si="595"/>
        <v>0</v>
      </c>
    </row>
    <row r="671" spans="1:23" x14ac:dyDescent="0.25">
      <c r="A671" s="6" t="s">
        <v>909</v>
      </c>
      <c r="B671" s="6" t="s">
        <v>910</v>
      </c>
      <c r="C671" s="6" t="s">
        <v>260</v>
      </c>
      <c r="D671" s="16"/>
      <c r="E671" s="22" t="s">
        <v>4</v>
      </c>
      <c r="F671" s="16"/>
      <c r="G671" s="20"/>
      <c r="J671" s="98">
        <v>0</v>
      </c>
      <c r="K671" s="99">
        <f t="shared" ref="K671" si="616">$G671*J671</f>
        <v>0</v>
      </c>
      <c r="L671" s="100">
        <v>0</v>
      </c>
      <c r="M671" s="101">
        <f t="shared" ref="M671" si="617">G671*L671</f>
        <v>0</v>
      </c>
      <c r="N671" s="102">
        <v>0</v>
      </c>
      <c r="O671" s="103">
        <f t="shared" ref="O671" si="618">$G671*N671</f>
        <v>0</v>
      </c>
      <c r="P671" s="104">
        <v>1</v>
      </c>
      <c r="Q671" s="105">
        <f t="shared" ref="Q671" si="619">$G671*P671</f>
        <v>0</v>
      </c>
      <c r="R671" s="106">
        <v>0</v>
      </c>
      <c r="S671" s="107">
        <f t="shared" ref="S671" si="620">$G671*R671</f>
        <v>0</v>
      </c>
      <c r="V671" s="108">
        <f t="shared" si="594"/>
        <v>1</v>
      </c>
      <c r="W671" s="1">
        <f t="shared" si="595"/>
        <v>0</v>
      </c>
    </row>
    <row r="672" spans="1:23" x14ac:dyDescent="0.25">
      <c r="A672" s="7"/>
      <c r="B672" s="7"/>
      <c r="C672" s="7"/>
      <c r="D672" s="15"/>
      <c r="E672" s="7"/>
      <c r="F672" s="15"/>
      <c r="G672" s="19"/>
      <c r="J672" s="60"/>
      <c r="K672" s="61"/>
      <c r="L672" s="70"/>
      <c r="M672" s="71"/>
      <c r="N672" s="94"/>
      <c r="O672" s="95"/>
      <c r="P672" s="78"/>
      <c r="Q672" s="79"/>
      <c r="R672" s="86"/>
      <c r="S672" s="87"/>
      <c r="V672" s="108">
        <f t="shared" si="594"/>
        <v>0</v>
      </c>
      <c r="W672" s="1">
        <f t="shared" si="595"/>
        <v>0</v>
      </c>
    </row>
    <row r="673" spans="1:23" x14ac:dyDescent="0.25">
      <c r="A673" s="6" t="s">
        <v>911</v>
      </c>
      <c r="B673" s="10" t="s">
        <v>912</v>
      </c>
      <c r="C673" s="7"/>
      <c r="D673" s="15"/>
      <c r="E673" s="7"/>
      <c r="F673" s="15"/>
      <c r="G673" s="19"/>
      <c r="J673" s="60"/>
      <c r="K673" s="61"/>
      <c r="L673" s="70"/>
      <c r="M673" s="71"/>
      <c r="N673" s="94"/>
      <c r="O673" s="95"/>
      <c r="P673" s="78"/>
      <c r="Q673" s="79"/>
      <c r="R673" s="86"/>
      <c r="S673" s="87"/>
      <c r="V673" s="108">
        <f t="shared" si="594"/>
        <v>0</v>
      </c>
      <c r="W673" s="1">
        <f t="shared" si="595"/>
        <v>0</v>
      </c>
    </row>
    <row r="674" spans="1:23" x14ac:dyDescent="0.25">
      <c r="A674" s="6" t="s">
        <v>913</v>
      </c>
      <c r="B674" s="10" t="s">
        <v>755</v>
      </c>
      <c r="C674" s="7"/>
      <c r="D674" s="15"/>
      <c r="E674" s="7"/>
      <c r="F674" s="15"/>
      <c r="G674" s="19"/>
      <c r="J674" s="60"/>
      <c r="K674" s="61"/>
      <c r="L674" s="70"/>
      <c r="M674" s="71"/>
      <c r="N674" s="94"/>
      <c r="O674" s="95"/>
      <c r="P674" s="78"/>
      <c r="Q674" s="79"/>
      <c r="R674" s="86"/>
      <c r="S674" s="87"/>
      <c r="V674" s="108">
        <f t="shared" si="594"/>
        <v>0</v>
      </c>
      <c r="W674" s="1">
        <f t="shared" si="595"/>
        <v>0</v>
      </c>
    </row>
    <row r="675" spans="1:23" x14ac:dyDescent="0.25">
      <c r="A675" s="6" t="s">
        <v>914</v>
      </c>
      <c r="B675" s="11" t="s">
        <v>915</v>
      </c>
      <c r="C675" s="7"/>
      <c r="D675" s="15"/>
      <c r="E675" s="7"/>
      <c r="F675" s="15"/>
      <c r="G675" s="19"/>
      <c r="J675" s="60"/>
      <c r="K675" s="61"/>
      <c r="L675" s="70"/>
      <c r="M675" s="71"/>
      <c r="N675" s="94"/>
      <c r="O675" s="95"/>
      <c r="P675" s="78"/>
      <c r="Q675" s="79"/>
      <c r="R675" s="86"/>
      <c r="S675" s="87"/>
      <c r="V675" s="108">
        <f t="shared" si="594"/>
        <v>0</v>
      </c>
      <c r="W675" s="1">
        <f t="shared" si="595"/>
        <v>0</v>
      </c>
    </row>
    <row r="676" spans="1:23" x14ac:dyDescent="0.25">
      <c r="A676" s="6" t="s">
        <v>916</v>
      </c>
      <c r="B676" s="6" t="s">
        <v>917</v>
      </c>
      <c r="C676" s="6" t="s">
        <v>260</v>
      </c>
      <c r="D676" s="16"/>
      <c r="E676" s="22" t="s">
        <v>4</v>
      </c>
      <c r="F676" s="16"/>
      <c r="G676" s="20"/>
      <c r="J676" s="98">
        <v>0</v>
      </c>
      <c r="K676" s="99">
        <f t="shared" ref="K676:K682" si="621">$G676*J676</f>
        <v>0</v>
      </c>
      <c r="L676" s="100">
        <v>1</v>
      </c>
      <c r="M676" s="101">
        <f t="shared" ref="M676:M682" si="622">G676*L676</f>
        <v>0</v>
      </c>
      <c r="N676" s="102">
        <v>0</v>
      </c>
      <c r="O676" s="103">
        <f t="shared" ref="O676:O682" si="623">$G676*N676</f>
        <v>0</v>
      </c>
      <c r="P676" s="104">
        <v>0</v>
      </c>
      <c r="Q676" s="105">
        <f t="shared" ref="Q676:Q682" si="624">$G676*P676</f>
        <v>0</v>
      </c>
      <c r="R676" s="106">
        <v>0</v>
      </c>
      <c r="S676" s="107">
        <f t="shared" ref="S676:S682" si="625">$G676*R676</f>
        <v>0</v>
      </c>
      <c r="V676" s="108">
        <f t="shared" si="594"/>
        <v>1</v>
      </c>
      <c r="W676" s="1">
        <f t="shared" si="595"/>
        <v>0</v>
      </c>
    </row>
    <row r="677" spans="1:23" x14ac:dyDescent="0.25">
      <c r="A677" s="6" t="s">
        <v>918</v>
      </c>
      <c r="B677" s="6" t="s">
        <v>919</v>
      </c>
      <c r="C677" s="6" t="s">
        <v>260</v>
      </c>
      <c r="D677" s="16"/>
      <c r="E677" s="22" t="s">
        <v>4</v>
      </c>
      <c r="F677" s="16"/>
      <c r="G677" s="20"/>
      <c r="J677" s="98">
        <v>0</v>
      </c>
      <c r="K677" s="99">
        <f t="shared" si="621"/>
        <v>0</v>
      </c>
      <c r="L677" s="100">
        <v>1</v>
      </c>
      <c r="M677" s="101">
        <f t="shared" si="622"/>
        <v>0</v>
      </c>
      <c r="N677" s="102">
        <v>0</v>
      </c>
      <c r="O677" s="103">
        <f t="shared" si="623"/>
        <v>0</v>
      </c>
      <c r="P677" s="104">
        <v>0</v>
      </c>
      <c r="Q677" s="105">
        <f t="shared" si="624"/>
        <v>0</v>
      </c>
      <c r="R677" s="106">
        <v>0</v>
      </c>
      <c r="S677" s="107">
        <f t="shared" si="625"/>
        <v>0</v>
      </c>
      <c r="V677" s="108">
        <f t="shared" si="594"/>
        <v>1</v>
      </c>
      <c r="W677" s="1">
        <f t="shared" si="595"/>
        <v>0</v>
      </c>
    </row>
    <row r="678" spans="1:23" x14ac:dyDescent="0.25">
      <c r="A678" s="6" t="s">
        <v>920</v>
      </c>
      <c r="B678" s="6" t="s">
        <v>921</v>
      </c>
      <c r="C678" s="6" t="s">
        <v>260</v>
      </c>
      <c r="D678" s="16"/>
      <c r="E678" s="22" t="s">
        <v>4</v>
      </c>
      <c r="F678" s="16"/>
      <c r="G678" s="20"/>
      <c r="J678" s="98">
        <v>0</v>
      </c>
      <c r="K678" s="99">
        <f t="shared" si="621"/>
        <v>0</v>
      </c>
      <c r="L678" s="100">
        <v>1</v>
      </c>
      <c r="M678" s="101">
        <f t="shared" si="622"/>
        <v>0</v>
      </c>
      <c r="N678" s="102">
        <v>0</v>
      </c>
      <c r="O678" s="103">
        <f t="shared" si="623"/>
        <v>0</v>
      </c>
      <c r="P678" s="104">
        <v>0</v>
      </c>
      <c r="Q678" s="105">
        <f t="shared" si="624"/>
        <v>0</v>
      </c>
      <c r="R678" s="106">
        <v>0</v>
      </c>
      <c r="S678" s="107">
        <f t="shared" si="625"/>
        <v>0</v>
      </c>
      <c r="V678" s="108">
        <f t="shared" si="594"/>
        <v>1</v>
      </c>
      <c r="W678" s="1">
        <f t="shared" si="595"/>
        <v>0</v>
      </c>
    </row>
    <row r="679" spans="1:23" x14ac:dyDescent="0.25">
      <c r="A679" s="6" t="s">
        <v>922</v>
      </c>
      <c r="B679" s="6" t="s">
        <v>923</v>
      </c>
      <c r="C679" s="6" t="s">
        <v>260</v>
      </c>
      <c r="D679" s="16"/>
      <c r="E679" s="22" t="s">
        <v>4</v>
      </c>
      <c r="F679" s="16"/>
      <c r="G679" s="20"/>
      <c r="J679" s="98">
        <v>0</v>
      </c>
      <c r="K679" s="99">
        <f t="shared" si="621"/>
        <v>0</v>
      </c>
      <c r="L679" s="100">
        <v>1</v>
      </c>
      <c r="M679" s="101">
        <f t="shared" si="622"/>
        <v>0</v>
      </c>
      <c r="N679" s="102">
        <v>0</v>
      </c>
      <c r="O679" s="103">
        <f t="shared" si="623"/>
        <v>0</v>
      </c>
      <c r="P679" s="104">
        <v>0</v>
      </c>
      <c r="Q679" s="105">
        <f t="shared" si="624"/>
        <v>0</v>
      </c>
      <c r="R679" s="106">
        <v>0</v>
      </c>
      <c r="S679" s="107">
        <f t="shared" si="625"/>
        <v>0</v>
      </c>
      <c r="V679" s="108">
        <f t="shared" si="594"/>
        <v>1</v>
      </c>
      <c r="W679" s="1">
        <f t="shared" si="595"/>
        <v>0</v>
      </c>
    </row>
    <row r="680" spans="1:23" x14ac:dyDescent="0.25">
      <c r="A680" s="6" t="s">
        <v>924</v>
      </c>
      <c r="B680" s="6" t="s">
        <v>925</v>
      </c>
      <c r="C680" s="6" t="s">
        <v>260</v>
      </c>
      <c r="D680" s="16"/>
      <c r="E680" s="22" t="s">
        <v>4</v>
      </c>
      <c r="F680" s="16"/>
      <c r="G680" s="20"/>
      <c r="J680" s="98">
        <v>0</v>
      </c>
      <c r="K680" s="99">
        <f t="shared" si="621"/>
        <v>0</v>
      </c>
      <c r="L680" s="100">
        <v>1</v>
      </c>
      <c r="M680" s="101">
        <f t="shared" si="622"/>
        <v>0</v>
      </c>
      <c r="N680" s="102">
        <v>0</v>
      </c>
      <c r="O680" s="103">
        <f t="shared" si="623"/>
        <v>0</v>
      </c>
      <c r="P680" s="104">
        <v>0</v>
      </c>
      <c r="Q680" s="105">
        <f t="shared" si="624"/>
        <v>0</v>
      </c>
      <c r="R680" s="106">
        <v>0</v>
      </c>
      <c r="S680" s="107">
        <f t="shared" si="625"/>
        <v>0</v>
      </c>
      <c r="V680" s="108">
        <f t="shared" si="594"/>
        <v>1</v>
      </c>
      <c r="W680" s="1">
        <f t="shared" si="595"/>
        <v>0</v>
      </c>
    </row>
    <row r="681" spans="1:23" x14ac:dyDescent="0.25">
      <c r="A681" s="6" t="s">
        <v>926</v>
      </c>
      <c r="B681" s="6" t="s">
        <v>927</v>
      </c>
      <c r="C681" s="6" t="s">
        <v>260</v>
      </c>
      <c r="D681" s="16"/>
      <c r="E681" s="22" t="s">
        <v>4</v>
      </c>
      <c r="F681" s="16"/>
      <c r="G681" s="20"/>
      <c r="J681" s="98">
        <v>0</v>
      </c>
      <c r="K681" s="99">
        <f t="shared" si="621"/>
        <v>0</v>
      </c>
      <c r="L681" s="100">
        <v>1</v>
      </c>
      <c r="M681" s="101">
        <f t="shared" si="622"/>
        <v>0</v>
      </c>
      <c r="N681" s="102">
        <v>0</v>
      </c>
      <c r="O681" s="103">
        <f t="shared" si="623"/>
        <v>0</v>
      </c>
      <c r="P681" s="104">
        <v>0</v>
      </c>
      <c r="Q681" s="105">
        <f t="shared" si="624"/>
        <v>0</v>
      </c>
      <c r="R681" s="106">
        <v>0</v>
      </c>
      <c r="S681" s="107">
        <f t="shared" si="625"/>
        <v>0</v>
      </c>
      <c r="V681" s="108">
        <f t="shared" si="594"/>
        <v>1</v>
      </c>
      <c r="W681" s="1">
        <f t="shared" si="595"/>
        <v>0</v>
      </c>
    </row>
    <row r="682" spans="1:23" x14ac:dyDescent="0.25">
      <c r="A682" s="6" t="s">
        <v>928</v>
      </c>
      <c r="B682" s="6" t="s">
        <v>929</v>
      </c>
      <c r="C682" s="6" t="s">
        <v>260</v>
      </c>
      <c r="D682" s="16"/>
      <c r="E682" s="22" t="s">
        <v>4</v>
      </c>
      <c r="F682" s="16"/>
      <c r="G682" s="20"/>
      <c r="J682" s="98">
        <v>0</v>
      </c>
      <c r="K682" s="99">
        <f t="shared" si="621"/>
        <v>0</v>
      </c>
      <c r="L682" s="100">
        <v>1</v>
      </c>
      <c r="M682" s="101">
        <f t="shared" si="622"/>
        <v>0</v>
      </c>
      <c r="N682" s="102">
        <v>0</v>
      </c>
      <c r="O682" s="103">
        <f t="shared" si="623"/>
        <v>0</v>
      </c>
      <c r="P682" s="104">
        <v>0</v>
      </c>
      <c r="Q682" s="105">
        <f t="shared" si="624"/>
        <v>0</v>
      </c>
      <c r="R682" s="106">
        <v>0</v>
      </c>
      <c r="S682" s="107">
        <f t="shared" si="625"/>
        <v>0</v>
      </c>
      <c r="V682" s="108">
        <f t="shared" si="594"/>
        <v>1</v>
      </c>
      <c r="W682" s="1">
        <f t="shared" si="595"/>
        <v>0</v>
      </c>
    </row>
    <row r="683" spans="1:23" x14ac:dyDescent="0.25">
      <c r="A683" s="7"/>
      <c r="B683" s="7"/>
      <c r="C683" s="7"/>
      <c r="D683" s="15"/>
      <c r="E683" s="7"/>
      <c r="F683" s="15"/>
      <c r="G683" s="19"/>
      <c r="J683" s="60"/>
      <c r="K683" s="61"/>
      <c r="L683" s="70"/>
      <c r="M683" s="71"/>
      <c r="N683" s="94"/>
      <c r="O683" s="95"/>
      <c r="P683" s="78"/>
      <c r="Q683" s="79"/>
      <c r="R683" s="86"/>
      <c r="S683" s="87"/>
      <c r="V683" s="108">
        <f t="shared" si="594"/>
        <v>0</v>
      </c>
      <c r="W683" s="1">
        <f t="shared" si="595"/>
        <v>0</v>
      </c>
    </row>
    <row r="684" spans="1:23" x14ac:dyDescent="0.25">
      <c r="A684" s="6" t="s">
        <v>930</v>
      </c>
      <c r="B684" s="11" t="s">
        <v>931</v>
      </c>
      <c r="C684" s="7"/>
      <c r="D684" s="15"/>
      <c r="E684" s="7"/>
      <c r="F684" s="15"/>
      <c r="G684" s="19"/>
      <c r="J684" s="60"/>
      <c r="K684" s="61"/>
      <c r="L684" s="70"/>
      <c r="M684" s="71"/>
      <c r="N684" s="94"/>
      <c r="O684" s="95"/>
      <c r="P684" s="78"/>
      <c r="Q684" s="79"/>
      <c r="R684" s="86"/>
      <c r="S684" s="87"/>
      <c r="V684" s="108">
        <f t="shared" si="594"/>
        <v>0</v>
      </c>
      <c r="W684" s="1">
        <f t="shared" si="595"/>
        <v>0</v>
      </c>
    </row>
    <row r="685" spans="1:23" x14ac:dyDescent="0.25">
      <c r="A685" s="6" t="s">
        <v>932</v>
      </c>
      <c r="B685" s="6" t="s">
        <v>933</v>
      </c>
      <c r="C685" s="6" t="s">
        <v>260</v>
      </c>
      <c r="D685" s="16"/>
      <c r="E685" s="22" t="s">
        <v>4</v>
      </c>
      <c r="F685" s="16"/>
      <c r="G685" s="20"/>
      <c r="J685" s="98">
        <v>0</v>
      </c>
      <c r="K685" s="99">
        <f t="shared" ref="K685:K688" si="626">$G685*J685</f>
        <v>0</v>
      </c>
      <c r="L685" s="100">
        <v>0</v>
      </c>
      <c r="M685" s="101">
        <f t="shared" ref="M685:M688" si="627">G685*L685</f>
        <v>0</v>
      </c>
      <c r="N685" s="102">
        <v>0</v>
      </c>
      <c r="O685" s="103">
        <f t="shared" ref="O685:O688" si="628">$G685*N685</f>
        <v>0</v>
      </c>
      <c r="P685" s="104">
        <v>1</v>
      </c>
      <c r="Q685" s="105">
        <f t="shared" ref="Q685:Q688" si="629">$G685*P685</f>
        <v>0</v>
      </c>
      <c r="R685" s="106">
        <v>0</v>
      </c>
      <c r="S685" s="107">
        <f t="shared" ref="S685:S688" si="630">$G685*R685</f>
        <v>0</v>
      </c>
      <c r="V685" s="108">
        <f t="shared" si="594"/>
        <v>1</v>
      </c>
      <c r="W685" s="1">
        <f t="shared" si="595"/>
        <v>0</v>
      </c>
    </row>
    <row r="686" spans="1:23" x14ac:dyDescent="0.25">
      <c r="A686" s="6" t="s">
        <v>934</v>
      </c>
      <c r="B686" s="6" t="s">
        <v>935</v>
      </c>
      <c r="C686" s="6" t="s">
        <v>260</v>
      </c>
      <c r="D686" s="16"/>
      <c r="E686" s="22" t="s">
        <v>4</v>
      </c>
      <c r="F686" s="16"/>
      <c r="G686" s="20"/>
      <c r="J686" s="98">
        <v>0</v>
      </c>
      <c r="K686" s="99">
        <f t="shared" si="626"/>
        <v>0</v>
      </c>
      <c r="L686" s="100">
        <v>0</v>
      </c>
      <c r="M686" s="101">
        <f t="shared" si="627"/>
        <v>0</v>
      </c>
      <c r="N686" s="102">
        <v>0</v>
      </c>
      <c r="O686" s="103">
        <f t="shared" si="628"/>
        <v>0</v>
      </c>
      <c r="P686" s="104">
        <v>1</v>
      </c>
      <c r="Q686" s="105">
        <f t="shared" si="629"/>
        <v>0</v>
      </c>
      <c r="R686" s="106">
        <v>0</v>
      </c>
      <c r="S686" s="107">
        <f t="shared" si="630"/>
        <v>0</v>
      </c>
      <c r="V686" s="108">
        <f t="shared" si="594"/>
        <v>1</v>
      </c>
      <c r="W686" s="1">
        <f t="shared" si="595"/>
        <v>0</v>
      </c>
    </row>
    <row r="687" spans="1:23" x14ac:dyDescent="0.25">
      <c r="A687" s="6" t="s">
        <v>936</v>
      </c>
      <c r="B687" s="6" t="s">
        <v>937</v>
      </c>
      <c r="C687" s="6" t="s">
        <v>260</v>
      </c>
      <c r="D687" s="16"/>
      <c r="E687" s="22" t="s">
        <v>4</v>
      </c>
      <c r="F687" s="16"/>
      <c r="G687" s="20"/>
      <c r="J687" s="98">
        <v>0</v>
      </c>
      <c r="K687" s="99">
        <f t="shared" si="626"/>
        <v>0</v>
      </c>
      <c r="L687" s="100">
        <v>0</v>
      </c>
      <c r="M687" s="101">
        <f t="shared" si="627"/>
        <v>0</v>
      </c>
      <c r="N687" s="102">
        <v>0</v>
      </c>
      <c r="O687" s="103">
        <f t="shared" si="628"/>
        <v>0</v>
      </c>
      <c r="P687" s="104">
        <v>1</v>
      </c>
      <c r="Q687" s="105">
        <f t="shared" si="629"/>
        <v>0</v>
      </c>
      <c r="R687" s="106">
        <v>0</v>
      </c>
      <c r="S687" s="107">
        <f t="shared" si="630"/>
        <v>0</v>
      </c>
      <c r="V687" s="108">
        <f t="shared" si="594"/>
        <v>1</v>
      </c>
      <c r="W687" s="1">
        <f t="shared" si="595"/>
        <v>0</v>
      </c>
    </row>
    <row r="688" spans="1:23" x14ac:dyDescent="0.25">
      <c r="A688" s="6" t="s">
        <v>938</v>
      </c>
      <c r="B688" s="6" t="s">
        <v>939</v>
      </c>
      <c r="C688" s="6" t="s">
        <v>260</v>
      </c>
      <c r="D688" s="16"/>
      <c r="E688" s="22" t="s">
        <v>4</v>
      </c>
      <c r="F688" s="16"/>
      <c r="G688" s="20"/>
      <c r="J688" s="98">
        <v>0</v>
      </c>
      <c r="K688" s="99">
        <f t="shared" si="626"/>
        <v>0</v>
      </c>
      <c r="L688" s="100">
        <v>0</v>
      </c>
      <c r="M688" s="101">
        <f t="shared" si="627"/>
        <v>0</v>
      </c>
      <c r="N688" s="102">
        <v>0</v>
      </c>
      <c r="O688" s="103">
        <f t="shared" si="628"/>
        <v>0</v>
      </c>
      <c r="P688" s="104">
        <v>1</v>
      </c>
      <c r="Q688" s="105">
        <f t="shared" si="629"/>
        <v>0</v>
      </c>
      <c r="R688" s="106">
        <v>0</v>
      </c>
      <c r="S688" s="107">
        <f t="shared" si="630"/>
        <v>0</v>
      </c>
      <c r="V688" s="108">
        <f t="shared" si="594"/>
        <v>1</v>
      </c>
      <c r="W688" s="1">
        <f t="shared" si="595"/>
        <v>0</v>
      </c>
    </row>
    <row r="689" spans="1:23" x14ac:dyDescent="0.25">
      <c r="A689" s="7"/>
      <c r="B689" s="7"/>
      <c r="C689" s="7"/>
      <c r="D689" s="15"/>
      <c r="E689" s="7"/>
      <c r="F689" s="15"/>
      <c r="G689" s="19"/>
      <c r="J689" s="60"/>
      <c r="K689" s="61"/>
      <c r="L689" s="70"/>
      <c r="M689" s="71"/>
      <c r="N689" s="94"/>
      <c r="O689" s="95"/>
      <c r="P689" s="78"/>
      <c r="Q689" s="79"/>
      <c r="R689" s="86"/>
      <c r="S689" s="87"/>
      <c r="V689" s="108">
        <f t="shared" si="594"/>
        <v>0</v>
      </c>
      <c r="W689" s="1">
        <f t="shared" si="595"/>
        <v>0</v>
      </c>
    </row>
    <row r="690" spans="1:23" x14ac:dyDescent="0.25">
      <c r="A690" s="6" t="s">
        <v>940</v>
      </c>
      <c r="B690" s="11" t="s">
        <v>788</v>
      </c>
      <c r="C690" s="7"/>
      <c r="D690" s="15"/>
      <c r="E690" s="7"/>
      <c r="F690" s="15"/>
      <c r="G690" s="19"/>
      <c r="J690" s="60"/>
      <c r="K690" s="61"/>
      <c r="L690" s="70"/>
      <c r="M690" s="71"/>
      <c r="N690" s="94"/>
      <c r="O690" s="95"/>
      <c r="P690" s="78"/>
      <c r="Q690" s="79"/>
      <c r="R690" s="86"/>
      <c r="S690" s="87"/>
      <c r="V690" s="108">
        <f t="shared" si="594"/>
        <v>0</v>
      </c>
      <c r="W690" s="1">
        <f t="shared" si="595"/>
        <v>0</v>
      </c>
    </row>
    <row r="691" spans="1:23" x14ac:dyDescent="0.25">
      <c r="A691" s="6" t="s">
        <v>941</v>
      </c>
      <c r="B691" s="6" t="s">
        <v>942</v>
      </c>
      <c r="C691" s="6" t="s">
        <v>260</v>
      </c>
      <c r="D691" s="16"/>
      <c r="E691" s="22" t="s">
        <v>4</v>
      </c>
      <c r="F691" s="16"/>
      <c r="G691" s="20"/>
      <c r="J691" s="98">
        <v>1</v>
      </c>
      <c r="K691" s="99">
        <f t="shared" ref="K691:K694" si="631">$G691*J691</f>
        <v>0</v>
      </c>
      <c r="L691" s="100">
        <v>0</v>
      </c>
      <c r="M691" s="101">
        <f t="shared" ref="M691:M692" si="632">G691*L691</f>
        <v>0</v>
      </c>
      <c r="N691" s="102">
        <v>0</v>
      </c>
      <c r="O691" s="103">
        <f t="shared" ref="O691:O694" si="633">$G691*N691</f>
        <v>0</v>
      </c>
      <c r="P691" s="104">
        <v>0</v>
      </c>
      <c r="Q691" s="105">
        <f t="shared" ref="Q691:Q694" si="634">$G691*P691</f>
        <v>0</v>
      </c>
      <c r="R691" s="106">
        <v>0</v>
      </c>
      <c r="S691" s="107">
        <f t="shared" ref="S691:S694" si="635">$G691*R691</f>
        <v>0</v>
      </c>
      <c r="V691" s="108">
        <f t="shared" si="594"/>
        <v>1</v>
      </c>
      <c r="W691" s="1">
        <f t="shared" si="595"/>
        <v>0</v>
      </c>
    </row>
    <row r="692" spans="1:23" x14ac:dyDescent="0.25">
      <c r="A692" s="6" t="s">
        <v>943</v>
      </c>
      <c r="B692" s="6" t="s">
        <v>944</v>
      </c>
      <c r="C692" s="6" t="s">
        <v>260</v>
      </c>
      <c r="D692" s="16"/>
      <c r="E692" s="22" t="s">
        <v>4</v>
      </c>
      <c r="F692" s="16"/>
      <c r="G692" s="20"/>
      <c r="J692" s="98">
        <v>0</v>
      </c>
      <c r="K692" s="99">
        <f t="shared" si="631"/>
        <v>0</v>
      </c>
      <c r="L692" s="100">
        <v>0</v>
      </c>
      <c r="M692" s="101">
        <f t="shared" si="632"/>
        <v>0</v>
      </c>
      <c r="N692" s="102">
        <v>0</v>
      </c>
      <c r="O692" s="103">
        <f t="shared" si="633"/>
        <v>0</v>
      </c>
      <c r="P692" s="104">
        <v>1</v>
      </c>
      <c r="Q692" s="105">
        <f t="shared" si="634"/>
        <v>0</v>
      </c>
      <c r="R692" s="106">
        <v>0</v>
      </c>
      <c r="S692" s="107">
        <f t="shared" si="635"/>
        <v>0</v>
      </c>
      <c r="V692" s="108">
        <f t="shared" si="594"/>
        <v>1</v>
      </c>
      <c r="W692" s="1">
        <f t="shared" si="595"/>
        <v>0</v>
      </c>
    </row>
    <row r="693" spans="1:23" x14ac:dyDescent="0.25">
      <c r="A693" s="6" t="s">
        <v>945</v>
      </c>
      <c r="B693" s="6" t="s">
        <v>946</v>
      </c>
      <c r="C693" s="6" t="s">
        <v>260</v>
      </c>
      <c r="D693" s="16"/>
      <c r="E693" s="22" t="s">
        <v>4</v>
      </c>
      <c r="F693" s="16"/>
      <c r="G693" s="20"/>
      <c r="J693" s="98">
        <v>0</v>
      </c>
      <c r="K693" s="99">
        <f t="shared" si="631"/>
        <v>0</v>
      </c>
      <c r="L693" s="100">
        <v>0</v>
      </c>
      <c r="M693" s="101">
        <f t="shared" ref="M693:M694" si="636">G693*L693</f>
        <v>0</v>
      </c>
      <c r="N693" s="102">
        <v>0</v>
      </c>
      <c r="O693" s="103">
        <f t="shared" si="633"/>
        <v>0</v>
      </c>
      <c r="P693" s="104">
        <v>1</v>
      </c>
      <c r="Q693" s="105">
        <f t="shared" si="634"/>
        <v>0</v>
      </c>
      <c r="R693" s="106">
        <v>0</v>
      </c>
      <c r="S693" s="107">
        <f t="shared" si="635"/>
        <v>0</v>
      </c>
      <c r="V693" s="108">
        <f t="shared" si="594"/>
        <v>1</v>
      </c>
      <c r="W693" s="1">
        <f t="shared" si="595"/>
        <v>0</v>
      </c>
    </row>
    <row r="694" spans="1:23" x14ac:dyDescent="0.25">
      <c r="A694" s="6" t="s">
        <v>947</v>
      </c>
      <c r="B694" s="6" t="s">
        <v>948</v>
      </c>
      <c r="C694" s="6" t="s">
        <v>260</v>
      </c>
      <c r="D694" s="16"/>
      <c r="E694" s="22" t="s">
        <v>4</v>
      </c>
      <c r="F694" s="16"/>
      <c r="G694" s="20"/>
      <c r="J694" s="98">
        <v>0</v>
      </c>
      <c r="K694" s="99">
        <f t="shared" si="631"/>
        <v>0</v>
      </c>
      <c r="L694" s="100">
        <v>0</v>
      </c>
      <c r="M694" s="101">
        <f t="shared" si="636"/>
        <v>0</v>
      </c>
      <c r="N694" s="102">
        <v>0</v>
      </c>
      <c r="O694" s="103">
        <f t="shared" si="633"/>
        <v>0</v>
      </c>
      <c r="P694" s="104">
        <v>1</v>
      </c>
      <c r="Q694" s="105">
        <f t="shared" si="634"/>
        <v>0</v>
      </c>
      <c r="R694" s="106">
        <v>0</v>
      </c>
      <c r="S694" s="107">
        <f t="shared" si="635"/>
        <v>0</v>
      </c>
      <c r="V694" s="108">
        <f t="shared" si="594"/>
        <v>1</v>
      </c>
      <c r="W694" s="1">
        <f t="shared" si="595"/>
        <v>0</v>
      </c>
    </row>
    <row r="695" spans="1:23" x14ac:dyDescent="0.25">
      <c r="A695" s="7"/>
      <c r="B695" s="7"/>
      <c r="C695" s="7"/>
      <c r="D695" s="15"/>
      <c r="E695" s="7"/>
      <c r="F695" s="15"/>
      <c r="G695" s="19"/>
      <c r="J695" s="60"/>
      <c r="K695" s="61"/>
      <c r="L695" s="70"/>
      <c r="M695" s="71"/>
      <c r="N695" s="94"/>
      <c r="O695" s="95"/>
      <c r="P695" s="78"/>
      <c r="Q695" s="79"/>
      <c r="R695" s="86"/>
      <c r="S695" s="87"/>
      <c r="V695" s="108">
        <f t="shared" si="594"/>
        <v>0</v>
      </c>
      <c r="W695" s="1">
        <f t="shared" si="595"/>
        <v>0</v>
      </c>
    </row>
    <row r="696" spans="1:23" x14ac:dyDescent="0.25">
      <c r="A696" s="6" t="s">
        <v>949</v>
      </c>
      <c r="B696" s="11" t="s">
        <v>950</v>
      </c>
      <c r="C696" s="7"/>
      <c r="D696" s="15"/>
      <c r="E696" s="7"/>
      <c r="F696" s="15"/>
      <c r="G696" s="19"/>
      <c r="J696" s="60"/>
      <c r="K696" s="61"/>
      <c r="L696" s="70"/>
      <c r="M696" s="71"/>
      <c r="N696" s="94"/>
      <c r="O696" s="95"/>
      <c r="P696" s="78"/>
      <c r="Q696" s="79"/>
      <c r="R696" s="86"/>
      <c r="S696" s="87"/>
      <c r="V696" s="108">
        <f t="shared" si="594"/>
        <v>0</v>
      </c>
      <c r="W696" s="1">
        <f t="shared" si="595"/>
        <v>0</v>
      </c>
    </row>
    <row r="697" spans="1:23" x14ac:dyDescent="0.25">
      <c r="A697" s="6" t="s">
        <v>951</v>
      </c>
      <c r="B697" s="6" t="s">
        <v>952</v>
      </c>
      <c r="C697" s="6" t="s">
        <v>260</v>
      </c>
      <c r="D697" s="16"/>
      <c r="E697" s="22" t="s">
        <v>4</v>
      </c>
      <c r="F697" s="16"/>
      <c r="G697" s="20"/>
      <c r="J697" s="98">
        <v>1</v>
      </c>
      <c r="K697" s="99">
        <f t="shared" ref="K697:K700" si="637">$G697*J697</f>
        <v>0</v>
      </c>
      <c r="L697" s="100">
        <v>0</v>
      </c>
      <c r="M697" s="101">
        <f t="shared" ref="M697" si="638">G697*L697</f>
        <v>0</v>
      </c>
      <c r="N697" s="102">
        <v>0</v>
      </c>
      <c r="O697" s="103">
        <f t="shared" ref="O697:O700" si="639">$G697*N697</f>
        <v>0</v>
      </c>
      <c r="P697" s="104">
        <v>0</v>
      </c>
      <c r="Q697" s="105">
        <f t="shared" ref="Q697:Q700" si="640">$G697*P697</f>
        <v>0</v>
      </c>
      <c r="R697" s="106">
        <v>0</v>
      </c>
      <c r="S697" s="107">
        <f t="shared" ref="S697:S700" si="641">$G697*R697</f>
        <v>0</v>
      </c>
      <c r="V697" s="108">
        <f t="shared" si="594"/>
        <v>1</v>
      </c>
      <c r="W697" s="1">
        <f t="shared" si="595"/>
        <v>0</v>
      </c>
    </row>
    <row r="698" spans="1:23" x14ac:dyDescent="0.25">
      <c r="A698" s="6" t="s">
        <v>953</v>
      </c>
      <c r="B698" s="6" t="s">
        <v>954</v>
      </c>
      <c r="C698" s="6" t="s">
        <v>215</v>
      </c>
      <c r="D698" s="16"/>
      <c r="E698" s="22" t="s">
        <v>4</v>
      </c>
      <c r="F698" s="16"/>
      <c r="G698" s="20"/>
      <c r="J698" s="98">
        <v>1</v>
      </c>
      <c r="K698" s="99">
        <f t="shared" si="637"/>
        <v>0</v>
      </c>
      <c r="L698" s="100">
        <v>0</v>
      </c>
      <c r="M698" s="101">
        <f t="shared" ref="M698:M700" si="642">G698*L698</f>
        <v>0</v>
      </c>
      <c r="N698" s="102">
        <v>0</v>
      </c>
      <c r="O698" s="103">
        <f t="shared" si="639"/>
        <v>0</v>
      </c>
      <c r="P698" s="104">
        <v>0</v>
      </c>
      <c r="Q698" s="105">
        <f t="shared" si="640"/>
        <v>0</v>
      </c>
      <c r="R698" s="106">
        <v>0</v>
      </c>
      <c r="S698" s="107">
        <f t="shared" si="641"/>
        <v>0</v>
      </c>
      <c r="V698" s="108">
        <f t="shared" si="594"/>
        <v>1</v>
      </c>
      <c r="W698" s="1">
        <f t="shared" si="595"/>
        <v>0</v>
      </c>
    </row>
    <row r="699" spans="1:23" x14ac:dyDescent="0.25">
      <c r="A699" s="6" t="s">
        <v>955</v>
      </c>
      <c r="B699" s="6" t="s">
        <v>308</v>
      </c>
      <c r="C699" s="6" t="s">
        <v>260</v>
      </c>
      <c r="D699" s="16"/>
      <c r="E699" s="22" t="s">
        <v>4</v>
      </c>
      <c r="F699" s="16"/>
      <c r="G699" s="20"/>
      <c r="J699" s="98">
        <v>1</v>
      </c>
      <c r="K699" s="99">
        <f t="shared" si="637"/>
        <v>0</v>
      </c>
      <c r="L699" s="100">
        <v>0</v>
      </c>
      <c r="M699" s="101">
        <f t="shared" si="642"/>
        <v>0</v>
      </c>
      <c r="N699" s="102">
        <v>0</v>
      </c>
      <c r="O699" s="103">
        <f t="shared" si="639"/>
        <v>0</v>
      </c>
      <c r="P699" s="104">
        <v>0</v>
      </c>
      <c r="Q699" s="105">
        <f t="shared" si="640"/>
        <v>0</v>
      </c>
      <c r="R699" s="106">
        <v>0</v>
      </c>
      <c r="S699" s="107">
        <f t="shared" si="641"/>
        <v>0</v>
      </c>
      <c r="V699" s="108">
        <f t="shared" si="594"/>
        <v>1</v>
      </c>
      <c r="W699" s="1">
        <f t="shared" si="595"/>
        <v>0</v>
      </c>
    </row>
    <row r="700" spans="1:23" x14ac:dyDescent="0.25">
      <c r="A700" s="6" t="s">
        <v>956</v>
      </c>
      <c r="B700" s="6" t="s">
        <v>957</v>
      </c>
      <c r="C700" s="6" t="s">
        <v>260</v>
      </c>
      <c r="D700" s="16"/>
      <c r="E700" s="22" t="s">
        <v>4</v>
      </c>
      <c r="F700" s="16"/>
      <c r="G700" s="20"/>
      <c r="J700" s="98">
        <v>1</v>
      </c>
      <c r="K700" s="99">
        <f t="shared" si="637"/>
        <v>0</v>
      </c>
      <c r="L700" s="100">
        <v>0</v>
      </c>
      <c r="M700" s="101">
        <f t="shared" si="642"/>
        <v>0</v>
      </c>
      <c r="N700" s="102">
        <v>0</v>
      </c>
      <c r="O700" s="103">
        <f t="shared" si="639"/>
        <v>0</v>
      </c>
      <c r="P700" s="104">
        <v>0</v>
      </c>
      <c r="Q700" s="105">
        <f t="shared" si="640"/>
        <v>0</v>
      </c>
      <c r="R700" s="106">
        <v>0</v>
      </c>
      <c r="S700" s="107">
        <f t="shared" si="641"/>
        <v>0</v>
      </c>
      <c r="V700" s="108">
        <f t="shared" si="594"/>
        <v>1</v>
      </c>
      <c r="W700" s="1">
        <f t="shared" si="595"/>
        <v>0</v>
      </c>
    </row>
    <row r="701" spans="1:23" x14ac:dyDescent="0.25">
      <c r="A701" s="7"/>
      <c r="B701" s="7"/>
      <c r="C701" s="7"/>
      <c r="D701" s="15"/>
      <c r="E701" s="7"/>
      <c r="F701" s="15"/>
      <c r="G701" s="19"/>
      <c r="J701" s="60"/>
      <c r="K701" s="61"/>
      <c r="L701" s="70"/>
      <c r="M701" s="71"/>
      <c r="N701" s="94"/>
      <c r="O701" s="95"/>
      <c r="P701" s="78"/>
      <c r="Q701" s="79"/>
      <c r="R701" s="86"/>
      <c r="S701" s="87"/>
      <c r="V701" s="108">
        <f t="shared" si="594"/>
        <v>0</v>
      </c>
      <c r="W701" s="1">
        <f t="shared" si="595"/>
        <v>0</v>
      </c>
    </row>
    <row r="702" spans="1:23" x14ac:dyDescent="0.25">
      <c r="A702" s="6" t="s">
        <v>958</v>
      </c>
      <c r="B702" s="11" t="s">
        <v>802</v>
      </c>
      <c r="C702" s="7"/>
      <c r="D702" s="15"/>
      <c r="E702" s="7"/>
      <c r="F702" s="15"/>
      <c r="G702" s="19"/>
      <c r="J702" s="60"/>
      <c r="K702" s="61"/>
      <c r="L702" s="70"/>
      <c r="M702" s="71"/>
      <c r="N702" s="94"/>
      <c r="O702" s="95"/>
      <c r="P702" s="78"/>
      <c r="Q702" s="79"/>
      <c r="R702" s="86"/>
      <c r="S702" s="87"/>
      <c r="V702" s="108">
        <f t="shared" si="594"/>
        <v>0</v>
      </c>
      <c r="W702" s="1">
        <f t="shared" si="595"/>
        <v>0</v>
      </c>
    </row>
    <row r="703" spans="1:23" x14ac:dyDescent="0.25">
      <c r="A703" s="6" t="s">
        <v>959</v>
      </c>
      <c r="B703" s="6" t="s">
        <v>960</v>
      </c>
      <c r="C703" s="6" t="s">
        <v>260</v>
      </c>
      <c r="D703" s="16"/>
      <c r="E703" s="22" t="s">
        <v>4</v>
      </c>
      <c r="F703" s="16"/>
      <c r="G703" s="20"/>
      <c r="J703" s="98">
        <v>0</v>
      </c>
      <c r="K703" s="99">
        <f t="shared" ref="K703:K706" si="643">$G703*J703</f>
        <v>0</v>
      </c>
      <c r="L703" s="100">
        <v>0.8</v>
      </c>
      <c r="M703" s="101">
        <f t="shared" ref="M703:M706" si="644">G703*L703</f>
        <v>0</v>
      </c>
      <c r="N703" s="102">
        <v>0</v>
      </c>
      <c r="O703" s="103">
        <f t="shared" ref="O703:O706" si="645">$G703*N703</f>
        <v>0</v>
      </c>
      <c r="P703" s="104">
        <v>0.2</v>
      </c>
      <c r="Q703" s="105">
        <f t="shared" ref="Q703:Q706" si="646">$G703*P703</f>
        <v>0</v>
      </c>
      <c r="R703" s="106">
        <v>0</v>
      </c>
      <c r="S703" s="107">
        <f t="shared" ref="S703:S706" si="647">$G703*R703</f>
        <v>0</v>
      </c>
      <c r="V703" s="108">
        <f t="shared" si="594"/>
        <v>1</v>
      </c>
      <c r="W703" s="1">
        <f t="shared" si="595"/>
        <v>0</v>
      </c>
    </row>
    <row r="704" spans="1:23" x14ac:dyDescent="0.25">
      <c r="A704" s="6" t="s">
        <v>961</v>
      </c>
      <c r="B704" s="6" t="s">
        <v>962</v>
      </c>
      <c r="C704" s="6" t="s">
        <v>260</v>
      </c>
      <c r="D704" s="16"/>
      <c r="E704" s="22" t="s">
        <v>4</v>
      </c>
      <c r="F704" s="16"/>
      <c r="G704" s="20"/>
      <c r="J704" s="98">
        <v>0</v>
      </c>
      <c r="K704" s="99">
        <f t="shared" si="643"/>
        <v>0</v>
      </c>
      <c r="L704" s="100">
        <v>0.8</v>
      </c>
      <c r="M704" s="101">
        <f t="shared" si="644"/>
        <v>0</v>
      </c>
      <c r="N704" s="102">
        <v>0</v>
      </c>
      <c r="O704" s="103">
        <f t="shared" si="645"/>
        <v>0</v>
      </c>
      <c r="P704" s="104">
        <v>0.2</v>
      </c>
      <c r="Q704" s="105">
        <f t="shared" si="646"/>
        <v>0</v>
      </c>
      <c r="R704" s="106">
        <v>0</v>
      </c>
      <c r="S704" s="107">
        <f t="shared" si="647"/>
        <v>0</v>
      </c>
      <c r="V704" s="108">
        <f t="shared" si="594"/>
        <v>1</v>
      </c>
      <c r="W704" s="1">
        <f t="shared" si="595"/>
        <v>0</v>
      </c>
    </row>
    <row r="705" spans="1:23" x14ac:dyDescent="0.25">
      <c r="A705" s="6" t="s">
        <v>963</v>
      </c>
      <c r="B705" s="6" t="s">
        <v>964</v>
      </c>
      <c r="C705" s="6" t="s">
        <v>260</v>
      </c>
      <c r="D705" s="16"/>
      <c r="E705" s="22" t="s">
        <v>4</v>
      </c>
      <c r="F705" s="16"/>
      <c r="G705" s="20"/>
      <c r="J705" s="98">
        <v>0</v>
      </c>
      <c r="K705" s="99">
        <f t="shared" si="643"/>
        <v>0</v>
      </c>
      <c r="L705" s="100">
        <v>0.8</v>
      </c>
      <c r="M705" s="101">
        <f t="shared" si="644"/>
        <v>0</v>
      </c>
      <c r="N705" s="102">
        <v>0</v>
      </c>
      <c r="O705" s="103">
        <f t="shared" si="645"/>
        <v>0</v>
      </c>
      <c r="P705" s="104">
        <v>0.2</v>
      </c>
      <c r="Q705" s="105">
        <f t="shared" si="646"/>
        <v>0</v>
      </c>
      <c r="R705" s="106">
        <v>0</v>
      </c>
      <c r="S705" s="107">
        <f t="shared" si="647"/>
        <v>0</v>
      </c>
      <c r="V705" s="108">
        <f t="shared" si="594"/>
        <v>1</v>
      </c>
      <c r="W705" s="1">
        <f t="shared" si="595"/>
        <v>0</v>
      </c>
    </row>
    <row r="706" spans="1:23" x14ac:dyDescent="0.25">
      <c r="A706" s="6" t="s">
        <v>965</v>
      </c>
      <c r="B706" s="6" t="s">
        <v>966</v>
      </c>
      <c r="C706" s="6" t="s">
        <v>260</v>
      </c>
      <c r="D706" s="16"/>
      <c r="E706" s="22" t="s">
        <v>4</v>
      </c>
      <c r="F706" s="16"/>
      <c r="G706" s="20"/>
      <c r="J706" s="98">
        <v>0</v>
      </c>
      <c r="K706" s="99">
        <f t="shared" si="643"/>
        <v>0</v>
      </c>
      <c r="L706" s="100">
        <v>0.8</v>
      </c>
      <c r="M706" s="101">
        <f t="shared" si="644"/>
        <v>0</v>
      </c>
      <c r="N706" s="102">
        <v>0</v>
      </c>
      <c r="O706" s="103">
        <f t="shared" si="645"/>
        <v>0</v>
      </c>
      <c r="P706" s="104">
        <v>0.2</v>
      </c>
      <c r="Q706" s="105">
        <f t="shared" si="646"/>
        <v>0</v>
      </c>
      <c r="R706" s="106">
        <v>0</v>
      </c>
      <c r="S706" s="107">
        <f t="shared" si="647"/>
        <v>0</v>
      </c>
      <c r="V706" s="108">
        <f t="shared" si="594"/>
        <v>1</v>
      </c>
      <c r="W706" s="1">
        <f t="shared" si="595"/>
        <v>0</v>
      </c>
    </row>
    <row r="707" spans="1:23" x14ac:dyDescent="0.25">
      <c r="A707" s="7"/>
      <c r="B707" s="7"/>
      <c r="C707" s="7"/>
      <c r="D707" s="15"/>
      <c r="E707" s="7"/>
      <c r="F707" s="15"/>
      <c r="G707" s="19"/>
      <c r="J707" s="60"/>
      <c r="K707" s="61"/>
      <c r="L707" s="70"/>
      <c r="M707" s="71"/>
      <c r="N707" s="94"/>
      <c r="O707" s="95"/>
      <c r="P707" s="78"/>
      <c r="Q707" s="79"/>
      <c r="R707" s="86"/>
      <c r="S707" s="87"/>
      <c r="V707" s="108">
        <f t="shared" si="594"/>
        <v>0</v>
      </c>
      <c r="W707" s="1">
        <f t="shared" si="595"/>
        <v>0</v>
      </c>
    </row>
    <row r="708" spans="1:23" x14ac:dyDescent="0.25">
      <c r="A708" s="6" t="s">
        <v>967</v>
      </c>
      <c r="B708" s="11" t="s">
        <v>968</v>
      </c>
      <c r="C708" s="7"/>
      <c r="D708" s="15"/>
      <c r="E708" s="7"/>
      <c r="F708" s="15"/>
      <c r="G708" s="19"/>
      <c r="J708" s="60"/>
      <c r="K708" s="61"/>
      <c r="L708" s="70"/>
      <c r="M708" s="71"/>
      <c r="N708" s="94"/>
      <c r="O708" s="95"/>
      <c r="P708" s="78"/>
      <c r="Q708" s="79"/>
      <c r="R708" s="86"/>
      <c r="S708" s="87"/>
      <c r="V708" s="108">
        <f t="shared" si="594"/>
        <v>0</v>
      </c>
      <c r="W708" s="1">
        <f t="shared" si="595"/>
        <v>0</v>
      </c>
    </row>
    <row r="709" spans="1:23" x14ac:dyDescent="0.25">
      <c r="A709" s="6" t="s">
        <v>969</v>
      </c>
      <c r="B709" s="6" t="s">
        <v>970</v>
      </c>
      <c r="C709" s="6" t="s">
        <v>260</v>
      </c>
      <c r="D709" s="16"/>
      <c r="E709" s="22" t="s">
        <v>4</v>
      </c>
      <c r="F709" s="16"/>
      <c r="G709" s="20"/>
      <c r="J709" s="98">
        <v>0</v>
      </c>
      <c r="K709" s="99">
        <f t="shared" ref="K709:K713" si="648">$G709*J709</f>
        <v>0</v>
      </c>
      <c r="L709" s="100">
        <v>1</v>
      </c>
      <c r="M709" s="101">
        <f t="shared" ref="M709" si="649">G709*L709</f>
        <v>0</v>
      </c>
      <c r="N709" s="102">
        <v>0</v>
      </c>
      <c r="O709" s="103">
        <f t="shared" ref="O709:O713" si="650">$G709*N709</f>
        <v>0</v>
      </c>
      <c r="P709" s="104">
        <v>0</v>
      </c>
      <c r="Q709" s="105">
        <f t="shared" ref="Q709:Q713" si="651">$G709*P709</f>
        <v>0</v>
      </c>
      <c r="R709" s="106">
        <v>0</v>
      </c>
      <c r="S709" s="107">
        <f t="shared" ref="S709:S713" si="652">$G709*R709</f>
        <v>0</v>
      </c>
      <c r="V709" s="108">
        <f t="shared" si="594"/>
        <v>1</v>
      </c>
      <c r="W709" s="1">
        <f t="shared" si="595"/>
        <v>0</v>
      </c>
    </row>
    <row r="710" spans="1:23" x14ac:dyDescent="0.25">
      <c r="A710" s="6" t="s">
        <v>971</v>
      </c>
      <c r="B710" s="6" t="s">
        <v>972</v>
      </c>
      <c r="C710" s="6" t="s">
        <v>260</v>
      </c>
      <c r="D710" s="16"/>
      <c r="E710" s="22" t="s">
        <v>4</v>
      </c>
      <c r="F710" s="16"/>
      <c r="G710" s="20"/>
      <c r="J710" s="98">
        <v>0</v>
      </c>
      <c r="K710" s="99">
        <f t="shared" si="648"/>
        <v>0</v>
      </c>
      <c r="L710" s="100">
        <v>1</v>
      </c>
      <c r="M710" s="101">
        <f t="shared" ref="M710" si="653">G710*L710</f>
        <v>0</v>
      </c>
      <c r="N710" s="102">
        <v>0</v>
      </c>
      <c r="O710" s="103">
        <f t="shared" si="650"/>
        <v>0</v>
      </c>
      <c r="P710" s="104">
        <v>0</v>
      </c>
      <c r="Q710" s="105">
        <f t="shared" si="651"/>
        <v>0</v>
      </c>
      <c r="R710" s="106">
        <v>0</v>
      </c>
      <c r="S710" s="107">
        <f t="shared" si="652"/>
        <v>0</v>
      </c>
      <c r="V710" s="108">
        <f t="shared" si="594"/>
        <v>1</v>
      </c>
      <c r="W710" s="1">
        <f t="shared" si="595"/>
        <v>0</v>
      </c>
    </row>
    <row r="711" spans="1:23" x14ac:dyDescent="0.25">
      <c r="A711" s="6" t="s">
        <v>973</v>
      </c>
      <c r="B711" s="6" t="s">
        <v>974</v>
      </c>
      <c r="C711" s="6" t="s">
        <v>260</v>
      </c>
      <c r="D711" s="16"/>
      <c r="E711" s="22" t="s">
        <v>4</v>
      </c>
      <c r="F711" s="16"/>
      <c r="G711" s="20"/>
      <c r="J711" s="98">
        <v>0</v>
      </c>
      <c r="K711" s="99">
        <f t="shared" si="648"/>
        <v>0</v>
      </c>
      <c r="L711" s="100">
        <v>1</v>
      </c>
      <c r="M711" s="101">
        <f t="shared" ref="M711:M713" si="654">G711*L711</f>
        <v>0</v>
      </c>
      <c r="N711" s="102">
        <v>0</v>
      </c>
      <c r="O711" s="103">
        <f t="shared" si="650"/>
        <v>0</v>
      </c>
      <c r="P711" s="104">
        <v>0</v>
      </c>
      <c r="Q711" s="105">
        <f t="shared" si="651"/>
        <v>0</v>
      </c>
      <c r="R711" s="106">
        <v>0</v>
      </c>
      <c r="S711" s="107">
        <f t="shared" si="652"/>
        <v>0</v>
      </c>
      <c r="V711" s="108">
        <f t="shared" si="594"/>
        <v>1</v>
      </c>
      <c r="W711" s="1">
        <f t="shared" si="595"/>
        <v>0</v>
      </c>
    </row>
    <row r="712" spans="1:23" x14ac:dyDescent="0.25">
      <c r="A712" s="6" t="s">
        <v>975</v>
      </c>
      <c r="B712" s="6" t="s">
        <v>976</v>
      </c>
      <c r="C712" s="6" t="s">
        <v>260</v>
      </c>
      <c r="D712" s="16"/>
      <c r="E712" s="22" t="s">
        <v>4</v>
      </c>
      <c r="F712" s="16"/>
      <c r="G712" s="20"/>
      <c r="J712" s="98">
        <v>0</v>
      </c>
      <c r="K712" s="99">
        <f t="shared" si="648"/>
        <v>0</v>
      </c>
      <c r="L712" s="100">
        <v>1</v>
      </c>
      <c r="M712" s="101">
        <f t="shared" si="654"/>
        <v>0</v>
      </c>
      <c r="N712" s="102">
        <v>0</v>
      </c>
      <c r="O712" s="103">
        <f t="shared" si="650"/>
        <v>0</v>
      </c>
      <c r="P712" s="104">
        <v>0</v>
      </c>
      <c r="Q712" s="105">
        <f t="shared" si="651"/>
        <v>0</v>
      </c>
      <c r="R712" s="106">
        <v>0</v>
      </c>
      <c r="S712" s="107">
        <f t="shared" si="652"/>
        <v>0</v>
      </c>
      <c r="V712" s="108">
        <f t="shared" si="594"/>
        <v>1</v>
      </c>
      <c r="W712" s="1">
        <f t="shared" si="595"/>
        <v>0</v>
      </c>
    </row>
    <row r="713" spans="1:23" x14ac:dyDescent="0.25">
      <c r="A713" s="6" t="s">
        <v>977</v>
      </c>
      <c r="B713" s="6" t="s">
        <v>978</v>
      </c>
      <c r="C713" s="6" t="s">
        <v>260</v>
      </c>
      <c r="D713" s="16"/>
      <c r="E713" s="22" t="s">
        <v>4</v>
      </c>
      <c r="F713" s="16"/>
      <c r="G713" s="20"/>
      <c r="J713" s="98">
        <v>0</v>
      </c>
      <c r="K713" s="99">
        <f t="shared" si="648"/>
        <v>0</v>
      </c>
      <c r="L713" s="100">
        <v>1</v>
      </c>
      <c r="M713" s="101">
        <f t="shared" si="654"/>
        <v>0</v>
      </c>
      <c r="N713" s="102">
        <v>0</v>
      </c>
      <c r="O713" s="103">
        <f t="shared" si="650"/>
        <v>0</v>
      </c>
      <c r="P713" s="104">
        <v>0</v>
      </c>
      <c r="Q713" s="105">
        <f t="shared" si="651"/>
        <v>0</v>
      </c>
      <c r="R713" s="106">
        <v>0</v>
      </c>
      <c r="S713" s="107">
        <f t="shared" si="652"/>
        <v>0</v>
      </c>
      <c r="V713" s="108">
        <f t="shared" si="594"/>
        <v>1</v>
      </c>
      <c r="W713" s="1">
        <f t="shared" si="595"/>
        <v>0</v>
      </c>
    </row>
    <row r="714" spans="1:23" x14ac:dyDescent="0.25">
      <c r="A714" s="7"/>
      <c r="B714" s="7"/>
      <c r="C714" s="7"/>
      <c r="D714" s="15"/>
      <c r="E714" s="7"/>
      <c r="F714" s="15"/>
      <c r="G714" s="19"/>
      <c r="J714" s="60"/>
      <c r="K714" s="61"/>
      <c r="L714" s="70"/>
      <c r="M714" s="71"/>
      <c r="N714" s="94"/>
      <c r="O714" s="95"/>
      <c r="P714" s="78"/>
      <c r="Q714" s="79"/>
      <c r="R714" s="86"/>
      <c r="S714" s="87"/>
      <c r="V714" s="108">
        <f t="shared" si="594"/>
        <v>0</v>
      </c>
      <c r="W714" s="1">
        <f t="shared" si="595"/>
        <v>0</v>
      </c>
    </row>
    <row r="715" spans="1:23" x14ac:dyDescent="0.25">
      <c r="A715" s="6" t="s">
        <v>979</v>
      </c>
      <c r="B715" s="11" t="s">
        <v>980</v>
      </c>
      <c r="C715" s="7"/>
      <c r="D715" s="15"/>
      <c r="E715" s="7"/>
      <c r="F715" s="15"/>
      <c r="G715" s="19"/>
      <c r="J715" s="60"/>
      <c r="K715" s="61"/>
      <c r="L715" s="70"/>
      <c r="M715" s="71"/>
      <c r="N715" s="94"/>
      <c r="O715" s="95"/>
      <c r="P715" s="78"/>
      <c r="Q715" s="79"/>
      <c r="R715" s="86"/>
      <c r="S715" s="87"/>
      <c r="V715" s="108">
        <f t="shared" si="594"/>
        <v>0</v>
      </c>
      <c r="W715" s="1">
        <f t="shared" si="595"/>
        <v>0</v>
      </c>
    </row>
    <row r="716" spans="1:23" x14ac:dyDescent="0.25">
      <c r="A716" s="6" t="s">
        <v>981</v>
      </c>
      <c r="B716" s="6" t="s">
        <v>982</v>
      </c>
      <c r="C716" s="6" t="s">
        <v>260</v>
      </c>
      <c r="D716" s="16"/>
      <c r="E716" s="22" t="s">
        <v>4</v>
      </c>
      <c r="F716" s="16"/>
      <c r="G716" s="20"/>
      <c r="J716" s="98">
        <v>0</v>
      </c>
      <c r="K716" s="99">
        <f t="shared" ref="K716:K719" si="655">$G716*J716</f>
        <v>0</v>
      </c>
      <c r="L716" s="100">
        <v>1</v>
      </c>
      <c r="M716" s="101">
        <f t="shared" ref="M716" si="656">G716*L716</f>
        <v>0</v>
      </c>
      <c r="N716" s="102">
        <v>0</v>
      </c>
      <c r="O716" s="103">
        <f t="shared" ref="O716:O719" si="657">$G716*N716</f>
        <v>0</v>
      </c>
      <c r="P716" s="104">
        <v>0</v>
      </c>
      <c r="Q716" s="105">
        <f t="shared" ref="Q716:Q719" si="658">$G716*P716</f>
        <v>0</v>
      </c>
      <c r="R716" s="106">
        <v>0</v>
      </c>
      <c r="S716" s="107">
        <f t="shared" ref="S716:S719" si="659">$G716*R716</f>
        <v>0</v>
      </c>
      <c r="V716" s="108">
        <f t="shared" si="594"/>
        <v>1</v>
      </c>
      <c r="W716" s="1">
        <f t="shared" si="595"/>
        <v>0</v>
      </c>
    </row>
    <row r="717" spans="1:23" x14ac:dyDescent="0.25">
      <c r="A717" s="6" t="s">
        <v>983</v>
      </c>
      <c r="B717" s="6" t="s">
        <v>984</v>
      </c>
      <c r="C717" s="6" t="s">
        <v>260</v>
      </c>
      <c r="D717" s="16"/>
      <c r="E717" s="22" t="s">
        <v>4</v>
      </c>
      <c r="F717" s="16"/>
      <c r="G717" s="20"/>
      <c r="J717" s="98">
        <v>0</v>
      </c>
      <c r="K717" s="99">
        <f t="shared" si="655"/>
        <v>0</v>
      </c>
      <c r="L717" s="100">
        <v>1</v>
      </c>
      <c r="M717" s="101">
        <f t="shared" ref="M717:M719" si="660">G717*L717</f>
        <v>0</v>
      </c>
      <c r="N717" s="102">
        <v>0</v>
      </c>
      <c r="O717" s="103">
        <f t="shared" si="657"/>
        <v>0</v>
      </c>
      <c r="P717" s="104">
        <v>0</v>
      </c>
      <c r="Q717" s="105">
        <f t="shared" si="658"/>
        <v>0</v>
      </c>
      <c r="R717" s="106">
        <v>0</v>
      </c>
      <c r="S717" s="107">
        <f t="shared" si="659"/>
        <v>0</v>
      </c>
      <c r="V717" s="108">
        <f t="shared" si="594"/>
        <v>1</v>
      </c>
      <c r="W717" s="1">
        <f t="shared" si="595"/>
        <v>0</v>
      </c>
    </row>
    <row r="718" spans="1:23" x14ac:dyDescent="0.25">
      <c r="A718" s="6" t="s">
        <v>985</v>
      </c>
      <c r="B718" s="6" t="s">
        <v>986</v>
      </c>
      <c r="C718" s="6" t="s">
        <v>260</v>
      </c>
      <c r="D718" s="16"/>
      <c r="E718" s="22" t="s">
        <v>4</v>
      </c>
      <c r="F718" s="16"/>
      <c r="G718" s="20"/>
      <c r="J718" s="98">
        <v>0</v>
      </c>
      <c r="K718" s="99">
        <f t="shared" si="655"/>
        <v>0</v>
      </c>
      <c r="L718" s="100">
        <v>1</v>
      </c>
      <c r="M718" s="101">
        <f t="shared" si="660"/>
        <v>0</v>
      </c>
      <c r="N718" s="102">
        <v>0</v>
      </c>
      <c r="O718" s="103">
        <f t="shared" si="657"/>
        <v>0</v>
      </c>
      <c r="P718" s="104">
        <v>0</v>
      </c>
      <c r="Q718" s="105">
        <f t="shared" si="658"/>
        <v>0</v>
      </c>
      <c r="R718" s="106">
        <v>0</v>
      </c>
      <c r="S718" s="107">
        <f t="shared" si="659"/>
        <v>0</v>
      </c>
      <c r="V718" s="108">
        <f t="shared" ref="V718:V781" si="661">J718+L718+N718+P718+R718</f>
        <v>1</v>
      </c>
      <c r="W718" s="1">
        <f t="shared" ref="W718:W781" si="662">(K718+M718+O718+Q718+S718)-G718</f>
        <v>0</v>
      </c>
    </row>
    <row r="719" spans="1:23" x14ac:dyDescent="0.25">
      <c r="A719" s="6" t="s">
        <v>987</v>
      </c>
      <c r="B719" s="6" t="s">
        <v>988</v>
      </c>
      <c r="C719" s="6" t="s">
        <v>260</v>
      </c>
      <c r="D719" s="16"/>
      <c r="E719" s="22" t="s">
        <v>4</v>
      </c>
      <c r="F719" s="16"/>
      <c r="G719" s="20"/>
      <c r="J719" s="98">
        <v>0</v>
      </c>
      <c r="K719" s="99">
        <f t="shared" si="655"/>
        <v>0</v>
      </c>
      <c r="L719" s="100">
        <v>1</v>
      </c>
      <c r="M719" s="101">
        <f t="shared" si="660"/>
        <v>0</v>
      </c>
      <c r="N719" s="102">
        <v>0</v>
      </c>
      <c r="O719" s="103">
        <f t="shared" si="657"/>
        <v>0</v>
      </c>
      <c r="P719" s="104">
        <v>0</v>
      </c>
      <c r="Q719" s="105">
        <f t="shared" si="658"/>
        <v>0</v>
      </c>
      <c r="R719" s="106">
        <v>0</v>
      </c>
      <c r="S719" s="107">
        <f t="shared" si="659"/>
        <v>0</v>
      </c>
      <c r="V719" s="108">
        <f t="shared" si="661"/>
        <v>1</v>
      </c>
      <c r="W719" s="1">
        <f t="shared" si="662"/>
        <v>0</v>
      </c>
    </row>
    <row r="720" spans="1:23" x14ac:dyDescent="0.25">
      <c r="A720" s="7"/>
      <c r="B720" s="7"/>
      <c r="C720" s="7"/>
      <c r="D720" s="15"/>
      <c r="E720" s="7"/>
      <c r="F720" s="15"/>
      <c r="G720" s="19"/>
      <c r="J720" s="60"/>
      <c r="K720" s="61"/>
      <c r="L720" s="70"/>
      <c r="M720" s="71"/>
      <c r="N720" s="94"/>
      <c r="O720" s="95"/>
      <c r="P720" s="78"/>
      <c r="Q720" s="79"/>
      <c r="R720" s="86"/>
      <c r="S720" s="87"/>
      <c r="V720" s="108">
        <f t="shared" si="661"/>
        <v>0</v>
      </c>
      <c r="W720" s="1">
        <f t="shared" si="662"/>
        <v>0</v>
      </c>
    </row>
    <row r="721" spans="1:23" x14ac:dyDescent="0.25">
      <c r="A721" s="6" t="s">
        <v>989</v>
      </c>
      <c r="B721" s="10" t="s">
        <v>818</v>
      </c>
      <c r="C721" s="7"/>
      <c r="D721" s="15"/>
      <c r="E721" s="7"/>
      <c r="F721" s="15"/>
      <c r="G721" s="19"/>
      <c r="J721" s="60"/>
      <c r="K721" s="61"/>
      <c r="L721" s="70"/>
      <c r="M721" s="71"/>
      <c r="N721" s="94"/>
      <c r="O721" s="95"/>
      <c r="P721" s="78"/>
      <c r="Q721" s="79"/>
      <c r="R721" s="86"/>
      <c r="S721" s="87"/>
      <c r="V721" s="108">
        <f t="shared" si="661"/>
        <v>0</v>
      </c>
      <c r="W721" s="1">
        <f t="shared" si="662"/>
        <v>0</v>
      </c>
    </row>
    <row r="722" spans="1:23" x14ac:dyDescent="0.25">
      <c r="A722" s="6" t="s">
        <v>990</v>
      </c>
      <c r="B722" s="11" t="s">
        <v>991</v>
      </c>
      <c r="C722" s="7"/>
      <c r="D722" s="15"/>
      <c r="E722" s="7"/>
      <c r="F722" s="15"/>
      <c r="G722" s="19"/>
      <c r="J722" s="60"/>
      <c r="K722" s="61"/>
      <c r="L722" s="70"/>
      <c r="M722" s="71"/>
      <c r="N722" s="94"/>
      <c r="O722" s="95"/>
      <c r="P722" s="78"/>
      <c r="Q722" s="79"/>
      <c r="R722" s="86"/>
      <c r="S722" s="87"/>
      <c r="V722" s="108">
        <f t="shared" si="661"/>
        <v>0</v>
      </c>
      <c r="W722" s="1">
        <f t="shared" si="662"/>
        <v>0</v>
      </c>
    </row>
    <row r="723" spans="1:23" x14ac:dyDescent="0.25">
      <c r="A723" s="6" t="s">
        <v>992</v>
      </c>
      <c r="B723" s="6" t="s">
        <v>993</v>
      </c>
      <c r="C723" s="6" t="s">
        <v>260</v>
      </c>
      <c r="D723" s="16"/>
      <c r="E723" s="22" t="s">
        <v>4</v>
      </c>
      <c r="F723" s="16"/>
      <c r="G723" s="20"/>
      <c r="J723" s="98">
        <v>1</v>
      </c>
      <c r="K723" s="99">
        <f t="shared" ref="K723:K726" si="663">$G723*J723</f>
        <v>0</v>
      </c>
      <c r="L723" s="100">
        <v>0</v>
      </c>
      <c r="M723" s="101">
        <f t="shared" ref="M723:M726" si="664">G723*L723</f>
        <v>0</v>
      </c>
      <c r="N723" s="102">
        <v>0</v>
      </c>
      <c r="O723" s="103">
        <f t="shared" ref="O723:O726" si="665">$G723*N723</f>
        <v>0</v>
      </c>
      <c r="P723" s="104">
        <v>0</v>
      </c>
      <c r="Q723" s="105">
        <f t="shared" ref="Q723:Q726" si="666">$G723*P723</f>
        <v>0</v>
      </c>
      <c r="R723" s="106">
        <v>0</v>
      </c>
      <c r="S723" s="107">
        <f t="shared" ref="S723:S726" si="667">$G723*R723</f>
        <v>0</v>
      </c>
      <c r="V723" s="108">
        <f t="shared" si="661"/>
        <v>1</v>
      </c>
      <c r="W723" s="1">
        <f t="shared" si="662"/>
        <v>0</v>
      </c>
    </row>
    <row r="724" spans="1:23" x14ac:dyDescent="0.25">
      <c r="A724" s="6" t="s">
        <v>994</v>
      </c>
      <c r="B724" s="6" t="s">
        <v>995</v>
      </c>
      <c r="C724" s="6" t="s">
        <v>260</v>
      </c>
      <c r="D724" s="16"/>
      <c r="E724" s="22" t="s">
        <v>4</v>
      </c>
      <c r="F724" s="16"/>
      <c r="G724" s="20"/>
      <c r="J724" s="98">
        <v>1</v>
      </c>
      <c r="K724" s="99">
        <f t="shared" si="663"/>
        <v>0</v>
      </c>
      <c r="L724" s="100">
        <v>0</v>
      </c>
      <c r="M724" s="101">
        <f t="shared" si="664"/>
        <v>0</v>
      </c>
      <c r="N724" s="102">
        <v>0</v>
      </c>
      <c r="O724" s="103">
        <f t="shared" si="665"/>
        <v>0</v>
      </c>
      <c r="P724" s="104">
        <v>0</v>
      </c>
      <c r="Q724" s="105">
        <f t="shared" si="666"/>
        <v>0</v>
      </c>
      <c r="R724" s="106">
        <v>0</v>
      </c>
      <c r="S724" s="107">
        <f t="shared" si="667"/>
        <v>0</v>
      </c>
      <c r="V724" s="108">
        <f t="shared" si="661"/>
        <v>1</v>
      </c>
      <c r="W724" s="1">
        <f t="shared" si="662"/>
        <v>0</v>
      </c>
    </row>
    <row r="725" spans="1:23" x14ac:dyDescent="0.25">
      <c r="A725" s="6" t="s">
        <v>996</v>
      </c>
      <c r="B725" s="6" t="s">
        <v>997</v>
      </c>
      <c r="C725" s="6" t="s">
        <v>260</v>
      </c>
      <c r="D725" s="16"/>
      <c r="E725" s="22" t="s">
        <v>4</v>
      </c>
      <c r="F725" s="16"/>
      <c r="G725" s="20"/>
      <c r="J725" s="98">
        <v>1</v>
      </c>
      <c r="K725" s="99">
        <f t="shared" si="663"/>
        <v>0</v>
      </c>
      <c r="L725" s="100">
        <v>0</v>
      </c>
      <c r="M725" s="101">
        <f t="shared" si="664"/>
        <v>0</v>
      </c>
      <c r="N725" s="102">
        <v>0</v>
      </c>
      <c r="O725" s="103">
        <f t="shared" si="665"/>
        <v>0</v>
      </c>
      <c r="P725" s="104">
        <v>0</v>
      </c>
      <c r="Q725" s="105">
        <f t="shared" si="666"/>
        <v>0</v>
      </c>
      <c r="R725" s="106">
        <v>0</v>
      </c>
      <c r="S725" s="107">
        <f t="shared" si="667"/>
        <v>0</v>
      </c>
      <c r="V725" s="108">
        <f t="shared" si="661"/>
        <v>1</v>
      </c>
      <c r="W725" s="1">
        <f t="shared" si="662"/>
        <v>0</v>
      </c>
    </row>
    <row r="726" spans="1:23" x14ac:dyDescent="0.25">
      <c r="A726" s="6" t="s">
        <v>998</v>
      </c>
      <c r="B726" s="6" t="s">
        <v>999</v>
      </c>
      <c r="C726" s="6" t="s">
        <v>260</v>
      </c>
      <c r="D726" s="16"/>
      <c r="E726" s="22" t="s">
        <v>4</v>
      </c>
      <c r="F726" s="16"/>
      <c r="G726" s="20"/>
      <c r="J726" s="98">
        <v>1</v>
      </c>
      <c r="K726" s="99">
        <f t="shared" si="663"/>
        <v>0</v>
      </c>
      <c r="L726" s="100">
        <v>0</v>
      </c>
      <c r="M726" s="101">
        <f t="shared" si="664"/>
        <v>0</v>
      </c>
      <c r="N726" s="102">
        <v>0</v>
      </c>
      <c r="O726" s="103">
        <f t="shared" si="665"/>
        <v>0</v>
      </c>
      <c r="P726" s="104">
        <v>0</v>
      </c>
      <c r="Q726" s="105">
        <f t="shared" si="666"/>
        <v>0</v>
      </c>
      <c r="R726" s="106">
        <v>0</v>
      </c>
      <c r="S726" s="107">
        <f t="shared" si="667"/>
        <v>0</v>
      </c>
      <c r="V726" s="108">
        <f t="shared" si="661"/>
        <v>1</v>
      </c>
      <c r="W726" s="1">
        <f t="shared" si="662"/>
        <v>0</v>
      </c>
    </row>
    <row r="727" spans="1:23" x14ac:dyDescent="0.25">
      <c r="A727" s="7"/>
      <c r="B727" s="7"/>
      <c r="C727" s="7"/>
      <c r="D727" s="15"/>
      <c r="E727" s="7"/>
      <c r="F727" s="15"/>
      <c r="G727" s="19"/>
      <c r="J727" s="60"/>
      <c r="K727" s="61"/>
      <c r="L727" s="70"/>
      <c r="M727" s="71"/>
      <c r="N727" s="94"/>
      <c r="O727" s="95"/>
      <c r="P727" s="78"/>
      <c r="Q727" s="79"/>
      <c r="R727" s="86"/>
      <c r="S727" s="87"/>
      <c r="V727" s="108">
        <f t="shared" si="661"/>
        <v>0</v>
      </c>
      <c r="W727" s="1">
        <f t="shared" si="662"/>
        <v>0</v>
      </c>
    </row>
    <row r="728" spans="1:23" x14ac:dyDescent="0.25">
      <c r="A728" s="6" t="s">
        <v>1000</v>
      </c>
      <c r="B728" s="11" t="s">
        <v>1001</v>
      </c>
      <c r="C728" s="7"/>
      <c r="D728" s="15"/>
      <c r="E728" s="7"/>
      <c r="F728" s="15"/>
      <c r="G728" s="19"/>
      <c r="J728" s="60"/>
      <c r="K728" s="61"/>
      <c r="L728" s="70"/>
      <c r="M728" s="71"/>
      <c r="N728" s="94"/>
      <c r="O728" s="95"/>
      <c r="P728" s="78"/>
      <c r="Q728" s="79"/>
      <c r="R728" s="86"/>
      <c r="S728" s="87"/>
      <c r="V728" s="108">
        <f t="shared" si="661"/>
        <v>0</v>
      </c>
      <c r="W728" s="1">
        <f t="shared" si="662"/>
        <v>0</v>
      </c>
    </row>
    <row r="729" spans="1:23" x14ac:dyDescent="0.25">
      <c r="A729" s="6" t="s">
        <v>1002</v>
      </c>
      <c r="B729" s="6" t="s">
        <v>1003</v>
      </c>
      <c r="C729" s="6" t="s">
        <v>256</v>
      </c>
      <c r="D729" s="16"/>
      <c r="E729" s="22" t="s">
        <v>4</v>
      </c>
      <c r="F729" s="16"/>
      <c r="G729" s="20"/>
      <c r="J729" s="98">
        <v>1</v>
      </c>
      <c r="K729" s="99">
        <f t="shared" ref="K729:K731" si="668">$G729*J729</f>
        <v>0</v>
      </c>
      <c r="L729" s="100">
        <v>0</v>
      </c>
      <c r="M729" s="101">
        <f t="shared" ref="M729:M731" si="669">G729*L729</f>
        <v>0</v>
      </c>
      <c r="N729" s="102">
        <v>0</v>
      </c>
      <c r="O729" s="103">
        <f t="shared" ref="O729:O731" si="670">$G729*N729</f>
        <v>0</v>
      </c>
      <c r="P729" s="104">
        <v>0</v>
      </c>
      <c r="Q729" s="105">
        <f t="shared" ref="Q729:Q731" si="671">$G729*P729</f>
        <v>0</v>
      </c>
      <c r="R729" s="106">
        <v>0</v>
      </c>
      <c r="S729" s="107">
        <f t="shared" ref="S729:S731" si="672">$G729*R729</f>
        <v>0</v>
      </c>
      <c r="V729" s="108">
        <f t="shared" si="661"/>
        <v>1</v>
      </c>
      <c r="W729" s="1">
        <f t="shared" si="662"/>
        <v>0</v>
      </c>
    </row>
    <row r="730" spans="1:23" x14ac:dyDescent="0.25">
      <c r="A730" s="6" t="s">
        <v>1004</v>
      </c>
      <c r="B730" s="6" t="s">
        <v>1005</v>
      </c>
      <c r="C730" s="6" t="s">
        <v>256</v>
      </c>
      <c r="D730" s="16"/>
      <c r="E730" s="22" t="s">
        <v>4</v>
      </c>
      <c r="F730" s="16"/>
      <c r="G730" s="20"/>
      <c r="J730" s="98">
        <v>1</v>
      </c>
      <c r="K730" s="99">
        <f t="shared" si="668"/>
        <v>0</v>
      </c>
      <c r="L730" s="100">
        <v>0</v>
      </c>
      <c r="M730" s="101">
        <f t="shared" si="669"/>
        <v>0</v>
      </c>
      <c r="N730" s="102">
        <v>0</v>
      </c>
      <c r="O730" s="103">
        <f t="shared" si="670"/>
        <v>0</v>
      </c>
      <c r="P730" s="104">
        <v>0</v>
      </c>
      <c r="Q730" s="105">
        <f t="shared" si="671"/>
        <v>0</v>
      </c>
      <c r="R730" s="106">
        <v>0</v>
      </c>
      <c r="S730" s="107">
        <f t="shared" si="672"/>
        <v>0</v>
      </c>
      <c r="V730" s="108">
        <f t="shared" si="661"/>
        <v>1</v>
      </c>
      <c r="W730" s="1">
        <f t="shared" si="662"/>
        <v>0</v>
      </c>
    </row>
    <row r="731" spans="1:23" x14ac:dyDescent="0.25">
      <c r="A731" s="6" t="s">
        <v>1006</v>
      </c>
      <c r="B731" s="6" t="s">
        <v>1007</v>
      </c>
      <c r="C731" s="6" t="s">
        <v>256</v>
      </c>
      <c r="D731" s="16"/>
      <c r="E731" s="22" t="s">
        <v>4</v>
      </c>
      <c r="F731" s="16"/>
      <c r="G731" s="20"/>
      <c r="J731" s="98">
        <v>1</v>
      </c>
      <c r="K731" s="99">
        <f t="shared" si="668"/>
        <v>0</v>
      </c>
      <c r="L731" s="100">
        <v>0</v>
      </c>
      <c r="M731" s="101">
        <f t="shared" si="669"/>
        <v>0</v>
      </c>
      <c r="N731" s="102">
        <v>0</v>
      </c>
      <c r="O731" s="103">
        <f t="shared" si="670"/>
        <v>0</v>
      </c>
      <c r="P731" s="104">
        <v>0</v>
      </c>
      <c r="Q731" s="105">
        <f t="shared" si="671"/>
        <v>0</v>
      </c>
      <c r="R731" s="106">
        <v>0</v>
      </c>
      <c r="S731" s="107">
        <f t="shared" si="672"/>
        <v>0</v>
      </c>
      <c r="V731" s="108">
        <f t="shared" si="661"/>
        <v>1</v>
      </c>
      <c r="W731" s="1">
        <f t="shared" si="662"/>
        <v>0</v>
      </c>
    </row>
    <row r="732" spans="1:23" x14ac:dyDescent="0.25">
      <c r="A732" s="7"/>
      <c r="B732" s="7"/>
      <c r="C732" s="7"/>
      <c r="D732" s="15"/>
      <c r="E732" s="7"/>
      <c r="F732" s="15"/>
      <c r="G732" s="19"/>
      <c r="J732" s="60"/>
      <c r="K732" s="61"/>
      <c r="L732" s="70"/>
      <c r="M732" s="71"/>
      <c r="N732" s="94"/>
      <c r="O732" s="95"/>
      <c r="P732" s="78"/>
      <c r="Q732" s="79"/>
      <c r="R732" s="86"/>
      <c r="S732" s="87"/>
      <c r="V732" s="108">
        <f t="shared" si="661"/>
        <v>0</v>
      </c>
      <c r="W732" s="1">
        <f t="shared" si="662"/>
        <v>0</v>
      </c>
    </row>
    <row r="733" spans="1:23" x14ac:dyDescent="0.25">
      <c r="A733" s="6" t="s">
        <v>1008</v>
      </c>
      <c r="B733" s="11" t="s">
        <v>1009</v>
      </c>
      <c r="C733" s="7"/>
      <c r="D733" s="15"/>
      <c r="E733" s="7"/>
      <c r="F733" s="15"/>
      <c r="G733" s="19"/>
      <c r="J733" s="60"/>
      <c r="K733" s="61"/>
      <c r="L733" s="70"/>
      <c r="M733" s="71"/>
      <c r="N733" s="94"/>
      <c r="O733" s="95"/>
      <c r="P733" s="78"/>
      <c r="Q733" s="79"/>
      <c r="R733" s="86"/>
      <c r="S733" s="87"/>
      <c r="V733" s="108">
        <f t="shared" si="661"/>
        <v>0</v>
      </c>
      <c r="W733" s="1">
        <f t="shared" si="662"/>
        <v>0</v>
      </c>
    </row>
    <row r="734" spans="1:23" x14ac:dyDescent="0.25">
      <c r="A734" s="6" t="s">
        <v>1010</v>
      </c>
      <c r="B734" s="6" t="s">
        <v>1011</v>
      </c>
      <c r="C734" s="6" t="s">
        <v>275</v>
      </c>
      <c r="D734" s="16"/>
      <c r="E734" s="22" t="s">
        <v>4</v>
      </c>
      <c r="F734" s="16"/>
      <c r="G734" s="20"/>
      <c r="J734" s="98">
        <v>1</v>
      </c>
      <c r="K734" s="99">
        <f t="shared" ref="K734:K738" si="673">$G734*J734</f>
        <v>0</v>
      </c>
      <c r="L734" s="100">
        <v>0</v>
      </c>
      <c r="M734" s="101">
        <f t="shared" ref="M734:M738" si="674">G734*L734</f>
        <v>0</v>
      </c>
      <c r="N734" s="102">
        <v>0</v>
      </c>
      <c r="O734" s="103">
        <f t="shared" ref="O734:O738" si="675">$G734*N734</f>
        <v>0</v>
      </c>
      <c r="P734" s="104">
        <v>0</v>
      </c>
      <c r="Q734" s="105">
        <f t="shared" ref="Q734:Q738" si="676">$G734*P734</f>
        <v>0</v>
      </c>
      <c r="R734" s="106">
        <v>0</v>
      </c>
      <c r="S734" s="107">
        <f t="shared" ref="S734:S738" si="677">$G734*R734</f>
        <v>0</v>
      </c>
      <c r="V734" s="108">
        <f t="shared" si="661"/>
        <v>1</v>
      </c>
      <c r="W734" s="1">
        <f t="shared" si="662"/>
        <v>0</v>
      </c>
    </row>
    <row r="735" spans="1:23" x14ac:dyDescent="0.25">
      <c r="A735" s="6" t="s">
        <v>1012</v>
      </c>
      <c r="B735" s="6" t="s">
        <v>1013</v>
      </c>
      <c r="C735" s="6" t="s">
        <v>256</v>
      </c>
      <c r="D735" s="16"/>
      <c r="E735" s="22" t="s">
        <v>4</v>
      </c>
      <c r="F735" s="16"/>
      <c r="G735" s="20"/>
      <c r="J735" s="98">
        <v>1</v>
      </c>
      <c r="K735" s="99">
        <f t="shared" si="673"/>
        <v>0</v>
      </c>
      <c r="L735" s="100">
        <v>0</v>
      </c>
      <c r="M735" s="101">
        <f t="shared" si="674"/>
        <v>0</v>
      </c>
      <c r="N735" s="102">
        <v>0</v>
      </c>
      <c r="O735" s="103">
        <f t="shared" si="675"/>
        <v>0</v>
      </c>
      <c r="P735" s="104">
        <v>0</v>
      </c>
      <c r="Q735" s="105">
        <f t="shared" si="676"/>
        <v>0</v>
      </c>
      <c r="R735" s="106">
        <v>0</v>
      </c>
      <c r="S735" s="107">
        <f t="shared" si="677"/>
        <v>0</v>
      </c>
      <c r="V735" s="108">
        <f t="shared" si="661"/>
        <v>1</v>
      </c>
      <c r="W735" s="1">
        <f t="shared" si="662"/>
        <v>0</v>
      </c>
    </row>
    <row r="736" spans="1:23" x14ac:dyDescent="0.25">
      <c r="A736" s="6" t="s">
        <v>1014</v>
      </c>
      <c r="B736" s="6" t="s">
        <v>1015</v>
      </c>
      <c r="C736" s="6" t="s">
        <v>256</v>
      </c>
      <c r="D736" s="16"/>
      <c r="E736" s="22" t="s">
        <v>4</v>
      </c>
      <c r="F736" s="16"/>
      <c r="G736" s="20"/>
      <c r="J736" s="98">
        <v>1</v>
      </c>
      <c r="K736" s="99">
        <f t="shared" si="673"/>
        <v>0</v>
      </c>
      <c r="L736" s="100">
        <v>0</v>
      </c>
      <c r="M736" s="101">
        <f t="shared" si="674"/>
        <v>0</v>
      </c>
      <c r="N736" s="102">
        <v>0</v>
      </c>
      <c r="O736" s="103">
        <f t="shared" si="675"/>
        <v>0</v>
      </c>
      <c r="P736" s="104">
        <v>0</v>
      </c>
      <c r="Q736" s="105">
        <f t="shared" si="676"/>
        <v>0</v>
      </c>
      <c r="R736" s="106">
        <v>0</v>
      </c>
      <c r="S736" s="107">
        <f t="shared" si="677"/>
        <v>0</v>
      </c>
      <c r="V736" s="108">
        <f t="shared" si="661"/>
        <v>1</v>
      </c>
      <c r="W736" s="1">
        <f t="shared" si="662"/>
        <v>0</v>
      </c>
    </row>
    <row r="737" spans="1:23" x14ac:dyDescent="0.25">
      <c r="A737" s="6" t="s">
        <v>1016</v>
      </c>
      <c r="B737" s="6" t="s">
        <v>1017</v>
      </c>
      <c r="C737" s="6" t="s">
        <v>256</v>
      </c>
      <c r="D737" s="16"/>
      <c r="E737" s="22" t="s">
        <v>4</v>
      </c>
      <c r="F737" s="16"/>
      <c r="G737" s="20"/>
      <c r="J737" s="98">
        <v>1</v>
      </c>
      <c r="K737" s="99">
        <f t="shared" si="673"/>
        <v>0</v>
      </c>
      <c r="L737" s="100">
        <v>0</v>
      </c>
      <c r="M737" s="101">
        <f t="shared" si="674"/>
        <v>0</v>
      </c>
      <c r="N737" s="102">
        <v>0</v>
      </c>
      <c r="O737" s="103">
        <f t="shared" si="675"/>
        <v>0</v>
      </c>
      <c r="P737" s="104">
        <v>0</v>
      </c>
      <c r="Q737" s="105">
        <f t="shared" si="676"/>
        <v>0</v>
      </c>
      <c r="R737" s="106">
        <v>0</v>
      </c>
      <c r="S737" s="107">
        <f t="shared" si="677"/>
        <v>0</v>
      </c>
      <c r="V737" s="108">
        <f t="shared" si="661"/>
        <v>1</v>
      </c>
      <c r="W737" s="1">
        <f t="shared" si="662"/>
        <v>0</v>
      </c>
    </row>
    <row r="738" spans="1:23" x14ac:dyDescent="0.25">
      <c r="A738" s="6" t="s">
        <v>1018</v>
      </c>
      <c r="B738" s="6" t="s">
        <v>1015</v>
      </c>
      <c r="C738" s="6" t="s">
        <v>256</v>
      </c>
      <c r="D738" s="16"/>
      <c r="E738" s="22" t="s">
        <v>4</v>
      </c>
      <c r="F738" s="16"/>
      <c r="G738" s="20"/>
      <c r="J738" s="98">
        <v>1</v>
      </c>
      <c r="K738" s="99">
        <f t="shared" si="673"/>
        <v>0</v>
      </c>
      <c r="L738" s="100">
        <v>0</v>
      </c>
      <c r="M738" s="101">
        <f t="shared" si="674"/>
        <v>0</v>
      </c>
      <c r="N738" s="102">
        <v>0</v>
      </c>
      <c r="O738" s="103">
        <f t="shared" si="675"/>
        <v>0</v>
      </c>
      <c r="P738" s="104">
        <v>0</v>
      </c>
      <c r="Q738" s="105">
        <f t="shared" si="676"/>
        <v>0</v>
      </c>
      <c r="R738" s="106">
        <v>0</v>
      </c>
      <c r="S738" s="107">
        <f t="shared" si="677"/>
        <v>0</v>
      </c>
      <c r="V738" s="108">
        <f t="shared" si="661"/>
        <v>1</v>
      </c>
      <c r="W738" s="1">
        <f t="shared" si="662"/>
        <v>0</v>
      </c>
    </row>
    <row r="739" spans="1:23" x14ac:dyDescent="0.25">
      <c r="A739" s="7"/>
      <c r="B739" s="7"/>
      <c r="C739" s="7"/>
      <c r="D739" s="15"/>
      <c r="E739" s="7"/>
      <c r="F739" s="15"/>
      <c r="G739" s="19"/>
      <c r="J739" s="60"/>
      <c r="K739" s="61"/>
      <c r="L739" s="70"/>
      <c r="M739" s="71"/>
      <c r="N739" s="94"/>
      <c r="O739" s="95"/>
      <c r="P739" s="78"/>
      <c r="Q739" s="79"/>
      <c r="R739" s="86"/>
      <c r="S739" s="87"/>
      <c r="V739" s="108">
        <f t="shared" si="661"/>
        <v>0</v>
      </c>
      <c r="W739" s="1">
        <f t="shared" si="662"/>
        <v>0</v>
      </c>
    </row>
    <row r="740" spans="1:23" x14ac:dyDescent="0.25">
      <c r="A740" s="6" t="s">
        <v>1019</v>
      </c>
      <c r="B740" s="11" t="s">
        <v>832</v>
      </c>
      <c r="C740" s="7"/>
      <c r="D740" s="15"/>
      <c r="E740" s="7"/>
      <c r="F740" s="15"/>
      <c r="G740" s="19"/>
      <c r="J740" s="60"/>
      <c r="K740" s="61"/>
      <c r="L740" s="70"/>
      <c r="M740" s="71"/>
      <c r="N740" s="94"/>
      <c r="O740" s="95"/>
      <c r="P740" s="78"/>
      <c r="Q740" s="79"/>
      <c r="R740" s="86"/>
      <c r="S740" s="87"/>
      <c r="V740" s="108">
        <f t="shared" si="661"/>
        <v>0</v>
      </c>
      <c r="W740" s="1">
        <f t="shared" si="662"/>
        <v>0</v>
      </c>
    </row>
    <row r="741" spans="1:23" x14ac:dyDescent="0.25">
      <c r="A741" s="6" t="s">
        <v>1020</v>
      </c>
      <c r="B741" s="6" t="s">
        <v>1021</v>
      </c>
      <c r="C741" s="6" t="s">
        <v>256</v>
      </c>
      <c r="D741" s="16"/>
      <c r="E741" s="22" t="s">
        <v>4</v>
      </c>
      <c r="F741" s="16"/>
      <c r="G741" s="20"/>
      <c r="J741" s="98">
        <v>1</v>
      </c>
      <c r="K741" s="99">
        <f t="shared" ref="K741" si="678">$G741*J741</f>
        <v>0</v>
      </c>
      <c r="L741" s="100">
        <v>0</v>
      </c>
      <c r="M741" s="101">
        <f t="shared" ref="M741" si="679">G741*L741</f>
        <v>0</v>
      </c>
      <c r="N741" s="102">
        <v>0</v>
      </c>
      <c r="O741" s="103">
        <f t="shared" ref="O741" si="680">$G741*N741</f>
        <v>0</v>
      </c>
      <c r="P741" s="104">
        <v>0</v>
      </c>
      <c r="Q741" s="105">
        <f t="shared" ref="Q741" si="681">$G741*P741</f>
        <v>0</v>
      </c>
      <c r="R741" s="106">
        <v>0</v>
      </c>
      <c r="S741" s="107">
        <f t="shared" ref="S741" si="682">$G741*R741</f>
        <v>0</v>
      </c>
      <c r="V741" s="108">
        <f t="shared" si="661"/>
        <v>1</v>
      </c>
      <c r="W741" s="1">
        <f t="shared" si="662"/>
        <v>0</v>
      </c>
    </row>
    <row r="742" spans="1:23" x14ac:dyDescent="0.25">
      <c r="A742" s="7"/>
      <c r="B742" s="7"/>
      <c r="C742" s="7"/>
      <c r="D742" s="15"/>
      <c r="E742" s="7"/>
      <c r="F742" s="15"/>
      <c r="G742" s="19"/>
      <c r="J742" s="60"/>
      <c r="K742" s="61"/>
      <c r="L742" s="70"/>
      <c r="M742" s="71"/>
      <c r="N742" s="94"/>
      <c r="O742" s="95"/>
      <c r="P742" s="78"/>
      <c r="Q742" s="79"/>
      <c r="R742" s="86"/>
      <c r="S742" s="87"/>
      <c r="V742" s="108">
        <f t="shared" si="661"/>
        <v>0</v>
      </c>
      <c r="W742" s="1">
        <f t="shared" si="662"/>
        <v>0</v>
      </c>
    </row>
    <row r="743" spans="1:23" x14ac:dyDescent="0.25">
      <c r="A743" s="6" t="s">
        <v>1022</v>
      </c>
      <c r="B743" s="11" t="s">
        <v>1023</v>
      </c>
      <c r="C743" s="7"/>
      <c r="D743" s="15"/>
      <c r="E743" s="7"/>
      <c r="F743" s="15"/>
      <c r="G743" s="19"/>
      <c r="J743" s="60"/>
      <c r="K743" s="61"/>
      <c r="L743" s="70"/>
      <c r="M743" s="71"/>
      <c r="N743" s="94"/>
      <c r="O743" s="95"/>
      <c r="P743" s="78"/>
      <c r="Q743" s="79"/>
      <c r="R743" s="86"/>
      <c r="S743" s="87"/>
      <c r="V743" s="108">
        <f t="shared" si="661"/>
        <v>0</v>
      </c>
      <c r="W743" s="1">
        <f t="shared" si="662"/>
        <v>0</v>
      </c>
    </row>
    <row r="744" spans="1:23" x14ac:dyDescent="0.25">
      <c r="A744" s="6" t="s">
        <v>1024</v>
      </c>
      <c r="B744" s="6" t="s">
        <v>1025</v>
      </c>
      <c r="C744" s="6" t="s">
        <v>256</v>
      </c>
      <c r="D744" s="16"/>
      <c r="E744" s="22" t="s">
        <v>4</v>
      </c>
      <c r="F744" s="16"/>
      <c r="G744" s="20"/>
      <c r="J744" s="98">
        <v>1</v>
      </c>
      <c r="K744" s="99">
        <f t="shared" ref="K744:K745" si="683">$G744*J744</f>
        <v>0</v>
      </c>
      <c r="L744" s="100">
        <v>0</v>
      </c>
      <c r="M744" s="101">
        <f t="shared" ref="M744:M745" si="684">G744*L744</f>
        <v>0</v>
      </c>
      <c r="N744" s="102">
        <v>0</v>
      </c>
      <c r="O744" s="103">
        <f t="shared" ref="O744:O745" si="685">$G744*N744</f>
        <v>0</v>
      </c>
      <c r="P744" s="104">
        <v>0</v>
      </c>
      <c r="Q744" s="105">
        <f t="shared" ref="Q744:Q745" si="686">$G744*P744</f>
        <v>0</v>
      </c>
      <c r="R744" s="106">
        <v>0</v>
      </c>
      <c r="S744" s="107">
        <f t="shared" ref="S744:S745" si="687">$G744*R744</f>
        <v>0</v>
      </c>
      <c r="V744" s="108">
        <f t="shared" si="661"/>
        <v>1</v>
      </c>
      <c r="W744" s="1">
        <f t="shared" si="662"/>
        <v>0</v>
      </c>
    </row>
    <row r="745" spans="1:23" x14ac:dyDescent="0.25">
      <c r="A745" s="6" t="s">
        <v>1026</v>
      </c>
      <c r="B745" s="6" t="s">
        <v>1027</v>
      </c>
      <c r="C745" s="6" t="s">
        <v>256</v>
      </c>
      <c r="D745" s="16"/>
      <c r="E745" s="22" t="s">
        <v>4</v>
      </c>
      <c r="F745" s="16"/>
      <c r="G745" s="20"/>
      <c r="J745" s="98">
        <v>1</v>
      </c>
      <c r="K745" s="99">
        <f t="shared" si="683"/>
        <v>0</v>
      </c>
      <c r="L745" s="100">
        <v>0</v>
      </c>
      <c r="M745" s="101">
        <f t="shared" si="684"/>
        <v>0</v>
      </c>
      <c r="N745" s="102">
        <v>0</v>
      </c>
      <c r="O745" s="103">
        <f t="shared" si="685"/>
        <v>0</v>
      </c>
      <c r="P745" s="104">
        <v>0</v>
      </c>
      <c r="Q745" s="105">
        <f t="shared" si="686"/>
        <v>0</v>
      </c>
      <c r="R745" s="106">
        <v>0</v>
      </c>
      <c r="S745" s="107">
        <f t="shared" si="687"/>
        <v>0</v>
      </c>
      <c r="V745" s="108">
        <f t="shared" si="661"/>
        <v>1</v>
      </c>
      <c r="W745" s="1">
        <f t="shared" si="662"/>
        <v>0</v>
      </c>
    </row>
    <row r="746" spans="1:23" x14ac:dyDescent="0.25">
      <c r="A746" s="7"/>
      <c r="B746" s="7"/>
      <c r="C746" s="7"/>
      <c r="D746" s="15"/>
      <c r="E746" s="7"/>
      <c r="F746" s="15"/>
      <c r="G746" s="19"/>
      <c r="J746" s="60"/>
      <c r="K746" s="61"/>
      <c r="L746" s="70"/>
      <c r="M746" s="71"/>
      <c r="N746" s="94"/>
      <c r="O746" s="95"/>
      <c r="P746" s="78"/>
      <c r="Q746" s="79"/>
      <c r="R746" s="86"/>
      <c r="S746" s="87"/>
      <c r="V746" s="108">
        <f t="shared" si="661"/>
        <v>0</v>
      </c>
      <c r="W746" s="1">
        <f t="shared" si="662"/>
        <v>0</v>
      </c>
    </row>
    <row r="747" spans="1:23" x14ac:dyDescent="0.25">
      <c r="A747" s="6" t="s">
        <v>1028</v>
      </c>
      <c r="B747" s="11" t="s">
        <v>1029</v>
      </c>
      <c r="C747" s="7"/>
      <c r="D747" s="15"/>
      <c r="E747" s="7"/>
      <c r="F747" s="15"/>
      <c r="G747" s="19"/>
      <c r="J747" s="60"/>
      <c r="K747" s="61"/>
      <c r="L747" s="70"/>
      <c r="M747" s="71"/>
      <c r="N747" s="94"/>
      <c r="O747" s="95"/>
      <c r="P747" s="78"/>
      <c r="Q747" s="79"/>
      <c r="R747" s="86"/>
      <c r="S747" s="87"/>
      <c r="V747" s="108">
        <f t="shared" si="661"/>
        <v>0</v>
      </c>
      <c r="W747" s="1">
        <f t="shared" si="662"/>
        <v>0</v>
      </c>
    </row>
    <row r="748" spans="1:23" x14ac:dyDescent="0.25">
      <c r="A748" s="6" t="s">
        <v>1030</v>
      </c>
      <c r="B748" s="6" t="s">
        <v>1031</v>
      </c>
      <c r="C748" s="6" t="s">
        <v>256</v>
      </c>
      <c r="D748" s="16"/>
      <c r="E748" s="22" t="s">
        <v>4</v>
      </c>
      <c r="F748" s="16"/>
      <c r="G748" s="20"/>
      <c r="J748" s="98">
        <v>1</v>
      </c>
      <c r="K748" s="99">
        <f t="shared" ref="K748:K753" si="688">$G748*J748</f>
        <v>0</v>
      </c>
      <c r="L748" s="100">
        <v>0</v>
      </c>
      <c r="M748" s="101">
        <f t="shared" ref="M748:M753" si="689">G748*L748</f>
        <v>0</v>
      </c>
      <c r="N748" s="102">
        <v>0</v>
      </c>
      <c r="O748" s="103">
        <f t="shared" ref="O748:O753" si="690">$G748*N748</f>
        <v>0</v>
      </c>
      <c r="P748" s="104">
        <v>0</v>
      </c>
      <c r="Q748" s="105">
        <f t="shared" ref="Q748:Q753" si="691">$G748*P748</f>
        <v>0</v>
      </c>
      <c r="R748" s="106">
        <v>0</v>
      </c>
      <c r="S748" s="107">
        <f t="shared" ref="S748:S753" si="692">$G748*R748</f>
        <v>0</v>
      </c>
      <c r="V748" s="108">
        <f t="shared" si="661"/>
        <v>1</v>
      </c>
      <c r="W748" s="1">
        <f t="shared" si="662"/>
        <v>0</v>
      </c>
    </row>
    <row r="749" spans="1:23" x14ac:dyDescent="0.25">
      <c r="A749" s="6" t="s">
        <v>1032</v>
      </c>
      <c r="B749" s="6" t="s">
        <v>1033</v>
      </c>
      <c r="C749" s="6" t="s">
        <v>256</v>
      </c>
      <c r="D749" s="16"/>
      <c r="E749" s="22" t="s">
        <v>4</v>
      </c>
      <c r="F749" s="16"/>
      <c r="G749" s="20"/>
      <c r="J749" s="98">
        <v>1</v>
      </c>
      <c r="K749" s="99">
        <f t="shared" si="688"/>
        <v>0</v>
      </c>
      <c r="L749" s="100">
        <v>0</v>
      </c>
      <c r="M749" s="101">
        <f t="shared" si="689"/>
        <v>0</v>
      </c>
      <c r="N749" s="102">
        <v>0</v>
      </c>
      <c r="O749" s="103">
        <f t="shared" si="690"/>
        <v>0</v>
      </c>
      <c r="P749" s="104">
        <v>0</v>
      </c>
      <c r="Q749" s="105">
        <f t="shared" si="691"/>
        <v>0</v>
      </c>
      <c r="R749" s="106">
        <v>0</v>
      </c>
      <c r="S749" s="107">
        <f t="shared" si="692"/>
        <v>0</v>
      </c>
      <c r="V749" s="108">
        <f t="shared" si="661"/>
        <v>1</v>
      </c>
      <c r="W749" s="1">
        <f t="shared" si="662"/>
        <v>0</v>
      </c>
    </row>
    <row r="750" spans="1:23" x14ac:dyDescent="0.25">
      <c r="A750" s="6" t="s">
        <v>1034</v>
      </c>
      <c r="B750" s="6" t="s">
        <v>1035</v>
      </c>
      <c r="C750" s="6" t="s">
        <v>256</v>
      </c>
      <c r="D750" s="16"/>
      <c r="E750" s="22" t="s">
        <v>4</v>
      </c>
      <c r="F750" s="16"/>
      <c r="G750" s="20"/>
      <c r="J750" s="98">
        <v>1</v>
      </c>
      <c r="K750" s="99">
        <f t="shared" si="688"/>
        <v>0</v>
      </c>
      <c r="L750" s="100">
        <v>0</v>
      </c>
      <c r="M750" s="101">
        <f t="shared" si="689"/>
        <v>0</v>
      </c>
      <c r="N750" s="102">
        <v>0</v>
      </c>
      <c r="O750" s="103">
        <f t="shared" si="690"/>
        <v>0</v>
      </c>
      <c r="P750" s="104">
        <v>0</v>
      </c>
      <c r="Q750" s="105">
        <f t="shared" si="691"/>
        <v>0</v>
      </c>
      <c r="R750" s="106">
        <v>0</v>
      </c>
      <c r="S750" s="107">
        <f t="shared" si="692"/>
        <v>0</v>
      </c>
      <c r="V750" s="108">
        <f t="shared" si="661"/>
        <v>1</v>
      </c>
      <c r="W750" s="1">
        <f t="shared" si="662"/>
        <v>0</v>
      </c>
    </row>
    <row r="751" spans="1:23" x14ac:dyDescent="0.25">
      <c r="A751" s="6" t="s">
        <v>1036</v>
      </c>
      <c r="B751" s="6" t="s">
        <v>1037</v>
      </c>
      <c r="C751" s="6" t="s">
        <v>256</v>
      </c>
      <c r="D751" s="16"/>
      <c r="E751" s="22" t="s">
        <v>4</v>
      </c>
      <c r="F751" s="16"/>
      <c r="G751" s="20"/>
      <c r="J751" s="98">
        <v>1</v>
      </c>
      <c r="K751" s="99">
        <f t="shared" si="688"/>
        <v>0</v>
      </c>
      <c r="L751" s="100">
        <v>0</v>
      </c>
      <c r="M751" s="101">
        <f t="shared" si="689"/>
        <v>0</v>
      </c>
      <c r="N751" s="102">
        <v>0</v>
      </c>
      <c r="O751" s="103">
        <f t="shared" si="690"/>
        <v>0</v>
      </c>
      <c r="P751" s="104">
        <v>0</v>
      </c>
      <c r="Q751" s="105">
        <f t="shared" si="691"/>
        <v>0</v>
      </c>
      <c r="R751" s="106">
        <v>0</v>
      </c>
      <c r="S751" s="107">
        <f t="shared" si="692"/>
        <v>0</v>
      </c>
      <c r="V751" s="108">
        <f t="shared" si="661"/>
        <v>1</v>
      </c>
      <c r="W751" s="1">
        <f t="shared" si="662"/>
        <v>0</v>
      </c>
    </row>
    <row r="752" spans="1:23" x14ac:dyDescent="0.25">
      <c r="A752" s="6" t="s">
        <v>1038</v>
      </c>
      <c r="B752" s="6" t="s">
        <v>1039</v>
      </c>
      <c r="C752" s="6" t="s">
        <v>63</v>
      </c>
      <c r="D752" s="16"/>
      <c r="E752" s="22" t="s">
        <v>4</v>
      </c>
      <c r="F752" s="16"/>
      <c r="G752" s="20"/>
      <c r="J752" s="98">
        <v>1</v>
      </c>
      <c r="K752" s="99">
        <f t="shared" si="688"/>
        <v>0</v>
      </c>
      <c r="L752" s="100">
        <v>0</v>
      </c>
      <c r="M752" s="101">
        <f t="shared" si="689"/>
        <v>0</v>
      </c>
      <c r="N752" s="102">
        <v>0</v>
      </c>
      <c r="O752" s="103">
        <f t="shared" si="690"/>
        <v>0</v>
      </c>
      <c r="P752" s="104">
        <v>0</v>
      </c>
      <c r="Q752" s="105">
        <f t="shared" si="691"/>
        <v>0</v>
      </c>
      <c r="R752" s="106">
        <v>0</v>
      </c>
      <c r="S752" s="107">
        <f t="shared" si="692"/>
        <v>0</v>
      </c>
      <c r="V752" s="108">
        <f t="shared" si="661"/>
        <v>1</v>
      </c>
      <c r="W752" s="1">
        <f t="shared" si="662"/>
        <v>0</v>
      </c>
    </row>
    <row r="753" spans="1:23" x14ac:dyDescent="0.25">
      <c r="A753" s="6" t="s">
        <v>1040</v>
      </c>
      <c r="B753" s="6" t="s">
        <v>1041</v>
      </c>
      <c r="C753" s="6" t="s">
        <v>63</v>
      </c>
      <c r="D753" s="16"/>
      <c r="E753" s="22" t="s">
        <v>4</v>
      </c>
      <c r="F753" s="16"/>
      <c r="G753" s="20"/>
      <c r="J753" s="98">
        <v>1</v>
      </c>
      <c r="K753" s="99">
        <f t="shared" si="688"/>
        <v>0</v>
      </c>
      <c r="L753" s="100">
        <v>0</v>
      </c>
      <c r="M753" s="101">
        <f t="shared" si="689"/>
        <v>0</v>
      </c>
      <c r="N753" s="102">
        <v>0</v>
      </c>
      <c r="O753" s="103">
        <f t="shared" si="690"/>
        <v>0</v>
      </c>
      <c r="P753" s="104">
        <v>0</v>
      </c>
      <c r="Q753" s="105">
        <f t="shared" si="691"/>
        <v>0</v>
      </c>
      <c r="R753" s="106">
        <v>0</v>
      </c>
      <c r="S753" s="107">
        <f t="shared" si="692"/>
        <v>0</v>
      </c>
      <c r="V753" s="108">
        <f t="shared" si="661"/>
        <v>1</v>
      </c>
      <c r="W753" s="1">
        <f t="shared" si="662"/>
        <v>0</v>
      </c>
    </row>
    <row r="754" spans="1:23" x14ac:dyDescent="0.25">
      <c r="A754" s="7"/>
      <c r="B754" s="7"/>
      <c r="C754" s="7"/>
      <c r="D754" s="15"/>
      <c r="E754" s="7"/>
      <c r="F754" s="15"/>
      <c r="G754" s="19"/>
      <c r="J754" s="60"/>
      <c r="K754" s="61"/>
      <c r="L754" s="70"/>
      <c r="M754" s="71"/>
      <c r="N754" s="94"/>
      <c r="O754" s="95"/>
      <c r="P754" s="78"/>
      <c r="Q754" s="79"/>
      <c r="R754" s="86"/>
      <c r="S754" s="87"/>
      <c r="V754" s="108">
        <f t="shared" si="661"/>
        <v>0</v>
      </c>
      <c r="W754" s="1">
        <f t="shared" si="662"/>
        <v>0</v>
      </c>
    </row>
    <row r="755" spans="1:23" x14ac:dyDescent="0.25">
      <c r="A755" s="6" t="s">
        <v>1042</v>
      </c>
      <c r="B755" s="11" t="s">
        <v>1043</v>
      </c>
      <c r="C755" s="7"/>
      <c r="D755" s="15"/>
      <c r="E755" s="7"/>
      <c r="F755" s="15"/>
      <c r="G755" s="19"/>
      <c r="J755" s="60"/>
      <c r="K755" s="61"/>
      <c r="L755" s="70"/>
      <c r="M755" s="71"/>
      <c r="N755" s="94"/>
      <c r="O755" s="95"/>
      <c r="P755" s="78"/>
      <c r="Q755" s="79"/>
      <c r="R755" s="86"/>
      <c r="S755" s="87"/>
      <c r="V755" s="108">
        <f t="shared" si="661"/>
        <v>0</v>
      </c>
      <c r="W755" s="1">
        <f t="shared" si="662"/>
        <v>0</v>
      </c>
    </row>
    <row r="756" spans="1:23" x14ac:dyDescent="0.25">
      <c r="A756" s="6" t="s">
        <v>1044</v>
      </c>
      <c r="B756" s="6" t="s">
        <v>1033</v>
      </c>
      <c r="C756" s="6" t="s">
        <v>256</v>
      </c>
      <c r="D756" s="16"/>
      <c r="E756" s="22" t="s">
        <v>4</v>
      </c>
      <c r="F756" s="16"/>
      <c r="G756" s="20"/>
      <c r="J756" s="98">
        <v>1</v>
      </c>
      <c r="K756" s="99">
        <f t="shared" ref="K756" si="693">$G756*J756</f>
        <v>0</v>
      </c>
      <c r="L756" s="100">
        <v>0</v>
      </c>
      <c r="M756" s="101">
        <f t="shared" ref="M756" si="694">G756*L756</f>
        <v>0</v>
      </c>
      <c r="N756" s="102">
        <v>0</v>
      </c>
      <c r="O756" s="103">
        <f t="shared" ref="O756" si="695">$G756*N756</f>
        <v>0</v>
      </c>
      <c r="P756" s="104">
        <v>0</v>
      </c>
      <c r="Q756" s="105">
        <f t="shared" ref="Q756" si="696">$G756*P756</f>
        <v>0</v>
      </c>
      <c r="R756" s="106">
        <v>0</v>
      </c>
      <c r="S756" s="107">
        <f t="shared" ref="S756" si="697">$G756*R756</f>
        <v>0</v>
      </c>
      <c r="V756" s="108">
        <f t="shared" si="661"/>
        <v>1</v>
      </c>
      <c r="W756" s="1">
        <f t="shared" si="662"/>
        <v>0</v>
      </c>
    </row>
    <row r="757" spans="1:23" x14ac:dyDescent="0.25">
      <c r="A757" s="6" t="s">
        <v>1045</v>
      </c>
      <c r="B757" s="6" t="s">
        <v>1037</v>
      </c>
      <c r="C757" s="6" t="s">
        <v>256</v>
      </c>
      <c r="D757" s="16"/>
      <c r="E757" s="22" t="s">
        <v>4</v>
      </c>
      <c r="F757" s="16"/>
      <c r="G757" s="20"/>
      <c r="J757" s="98">
        <v>1</v>
      </c>
      <c r="K757" s="99">
        <f t="shared" ref="K757" si="698">$G757*J757</f>
        <v>0</v>
      </c>
      <c r="L757" s="100">
        <v>0</v>
      </c>
      <c r="M757" s="101">
        <f t="shared" ref="M757" si="699">G757*L757</f>
        <v>0</v>
      </c>
      <c r="N757" s="102">
        <v>0</v>
      </c>
      <c r="O757" s="103">
        <f t="shared" ref="O757" si="700">$G757*N757</f>
        <v>0</v>
      </c>
      <c r="P757" s="104">
        <v>0</v>
      </c>
      <c r="Q757" s="105">
        <f t="shared" ref="Q757" si="701">$G757*P757</f>
        <v>0</v>
      </c>
      <c r="R757" s="106">
        <v>0</v>
      </c>
      <c r="S757" s="107">
        <f t="shared" ref="S757" si="702">$G757*R757</f>
        <v>0</v>
      </c>
      <c r="V757" s="108">
        <f t="shared" si="661"/>
        <v>1</v>
      </c>
      <c r="W757" s="1">
        <f t="shared" si="662"/>
        <v>0</v>
      </c>
    </row>
    <row r="758" spans="1:23" x14ac:dyDescent="0.25">
      <c r="A758" s="7"/>
      <c r="B758" s="7"/>
      <c r="C758" s="7"/>
      <c r="D758" s="15"/>
      <c r="E758" s="7"/>
      <c r="F758" s="15"/>
      <c r="G758" s="19"/>
      <c r="J758" s="60"/>
      <c r="K758" s="61"/>
      <c r="L758" s="70"/>
      <c r="M758" s="71"/>
      <c r="N758" s="94"/>
      <c r="O758" s="95"/>
      <c r="P758" s="78"/>
      <c r="Q758" s="79"/>
      <c r="R758" s="86"/>
      <c r="S758" s="87"/>
      <c r="V758" s="108">
        <f t="shared" si="661"/>
        <v>0</v>
      </c>
      <c r="W758" s="1">
        <f t="shared" si="662"/>
        <v>0</v>
      </c>
    </row>
    <row r="759" spans="1:23" x14ac:dyDescent="0.25">
      <c r="A759" s="6" t="s">
        <v>1046</v>
      </c>
      <c r="B759" s="11" t="s">
        <v>1047</v>
      </c>
      <c r="C759" s="7"/>
      <c r="D759" s="15"/>
      <c r="E759" s="7"/>
      <c r="F759" s="15"/>
      <c r="G759" s="19"/>
      <c r="J759" s="60"/>
      <c r="K759" s="61"/>
      <c r="L759" s="70"/>
      <c r="M759" s="71"/>
      <c r="N759" s="94"/>
      <c r="O759" s="95"/>
      <c r="P759" s="78"/>
      <c r="Q759" s="79"/>
      <c r="R759" s="86"/>
      <c r="S759" s="87"/>
      <c r="V759" s="108">
        <f t="shared" si="661"/>
        <v>0</v>
      </c>
      <c r="W759" s="1">
        <f t="shared" si="662"/>
        <v>0</v>
      </c>
    </row>
    <row r="760" spans="1:23" x14ac:dyDescent="0.25">
      <c r="A760" s="6" t="s">
        <v>1048</v>
      </c>
      <c r="B760" s="6" t="s">
        <v>1049</v>
      </c>
      <c r="C760" s="6" t="s">
        <v>256</v>
      </c>
      <c r="D760" s="16"/>
      <c r="E760" s="22" t="s">
        <v>4</v>
      </c>
      <c r="F760" s="16"/>
      <c r="G760" s="20"/>
      <c r="J760" s="98">
        <v>1</v>
      </c>
      <c r="K760" s="99">
        <f t="shared" ref="K760" si="703">$G760*J760</f>
        <v>0</v>
      </c>
      <c r="L760" s="100">
        <v>0</v>
      </c>
      <c r="M760" s="101">
        <f t="shared" ref="M760" si="704">G760*L760</f>
        <v>0</v>
      </c>
      <c r="N760" s="102">
        <v>0</v>
      </c>
      <c r="O760" s="103">
        <f t="shared" ref="O760" si="705">$G760*N760</f>
        <v>0</v>
      </c>
      <c r="P760" s="104">
        <v>0</v>
      </c>
      <c r="Q760" s="105">
        <f t="shared" ref="Q760" si="706">$G760*P760</f>
        <v>0</v>
      </c>
      <c r="R760" s="106">
        <v>0</v>
      </c>
      <c r="S760" s="107">
        <f t="shared" ref="S760" si="707">$G760*R760</f>
        <v>0</v>
      </c>
      <c r="V760" s="108">
        <f t="shared" si="661"/>
        <v>1</v>
      </c>
      <c r="W760" s="1">
        <f t="shared" si="662"/>
        <v>0</v>
      </c>
    </row>
    <row r="761" spans="1:23" x14ac:dyDescent="0.25">
      <c r="A761" s="7"/>
      <c r="B761" s="7"/>
      <c r="C761" s="7"/>
      <c r="D761" s="15"/>
      <c r="E761" s="7"/>
      <c r="F761" s="15"/>
      <c r="G761" s="19"/>
      <c r="J761" s="60"/>
      <c r="K761" s="61"/>
      <c r="L761" s="70"/>
      <c r="M761" s="71"/>
      <c r="N761" s="94"/>
      <c r="O761" s="95"/>
      <c r="P761" s="78"/>
      <c r="Q761" s="79"/>
      <c r="R761" s="86"/>
      <c r="S761" s="87"/>
      <c r="V761" s="108">
        <f t="shared" si="661"/>
        <v>0</v>
      </c>
      <c r="W761" s="1">
        <f t="shared" si="662"/>
        <v>0</v>
      </c>
    </row>
    <row r="762" spans="1:23" x14ac:dyDescent="0.25">
      <c r="A762" s="6" t="s">
        <v>1050</v>
      </c>
      <c r="B762" s="10" t="s">
        <v>1051</v>
      </c>
      <c r="C762" s="7"/>
      <c r="D762" s="15"/>
      <c r="E762" s="7"/>
      <c r="F762" s="15"/>
      <c r="G762" s="19"/>
      <c r="J762" s="60"/>
      <c r="K762" s="61"/>
      <c r="L762" s="70"/>
      <c r="M762" s="71"/>
      <c r="N762" s="94"/>
      <c r="O762" s="95"/>
      <c r="P762" s="78"/>
      <c r="Q762" s="79"/>
      <c r="R762" s="86"/>
      <c r="S762" s="87"/>
      <c r="V762" s="108">
        <f t="shared" si="661"/>
        <v>0</v>
      </c>
      <c r="W762" s="1">
        <f t="shared" si="662"/>
        <v>0</v>
      </c>
    </row>
    <row r="763" spans="1:23" x14ac:dyDescent="0.25">
      <c r="A763" s="6" t="s">
        <v>1052</v>
      </c>
      <c r="B763" s="6" t="s">
        <v>1053</v>
      </c>
      <c r="C763" s="6" t="s">
        <v>256</v>
      </c>
      <c r="D763" s="16"/>
      <c r="E763" s="22" t="s">
        <v>4</v>
      </c>
      <c r="F763" s="16"/>
      <c r="G763" s="20"/>
      <c r="J763" s="98">
        <v>1</v>
      </c>
      <c r="K763" s="99">
        <f t="shared" ref="K763:K764" si="708">$G763*J763</f>
        <v>0</v>
      </c>
      <c r="L763" s="100">
        <v>0</v>
      </c>
      <c r="M763" s="101">
        <f t="shared" ref="M763:M764" si="709">G763*L763</f>
        <v>0</v>
      </c>
      <c r="N763" s="102">
        <v>0</v>
      </c>
      <c r="O763" s="103">
        <f t="shared" ref="O763:O764" si="710">$G763*N763</f>
        <v>0</v>
      </c>
      <c r="P763" s="104">
        <v>0</v>
      </c>
      <c r="Q763" s="105">
        <f t="shared" ref="Q763:Q764" si="711">$G763*P763</f>
        <v>0</v>
      </c>
      <c r="R763" s="106">
        <v>0</v>
      </c>
      <c r="S763" s="107">
        <f t="shared" ref="S763:S764" si="712">$G763*R763</f>
        <v>0</v>
      </c>
      <c r="V763" s="108">
        <f t="shared" si="661"/>
        <v>1</v>
      </c>
      <c r="W763" s="1">
        <f t="shared" si="662"/>
        <v>0</v>
      </c>
    </row>
    <row r="764" spans="1:23" x14ac:dyDescent="0.25">
      <c r="A764" s="6" t="s">
        <v>1054</v>
      </c>
      <c r="B764" s="6" t="s">
        <v>1055</v>
      </c>
      <c r="C764" s="6" t="s">
        <v>15</v>
      </c>
      <c r="D764" s="16"/>
      <c r="E764" s="22" t="s">
        <v>16</v>
      </c>
      <c r="F764" s="16"/>
      <c r="G764" s="20"/>
      <c r="J764" s="98">
        <v>1</v>
      </c>
      <c r="K764" s="99">
        <f t="shared" si="708"/>
        <v>0</v>
      </c>
      <c r="L764" s="100">
        <v>0</v>
      </c>
      <c r="M764" s="101">
        <f t="shared" si="709"/>
        <v>0</v>
      </c>
      <c r="N764" s="102">
        <v>0</v>
      </c>
      <c r="O764" s="103">
        <f t="shared" si="710"/>
        <v>0</v>
      </c>
      <c r="P764" s="104">
        <v>0</v>
      </c>
      <c r="Q764" s="105">
        <f t="shared" si="711"/>
        <v>0</v>
      </c>
      <c r="R764" s="106">
        <v>0</v>
      </c>
      <c r="S764" s="107">
        <f t="shared" si="712"/>
        <v>0</v>
      </c>
      <c r="V764" s="108">
        <f t="shared" si="661"/>
        <v>1</v>
      </c>
      <c r="W764" s="1">
        <f t="shared" si="662"/>
        <v>0</v>
      </c>
    </row>
    <row r="765" spans="1:23" x14ac:dyDescent="0.25">
      <c r="A765" s="7"/>
      <c r="B765" s="7"/>
      <c r="C765" s="7"/>
      <c r="D765" s="15"/>
      <c r="E765" s="7"/>
      <c r="F765" s="15"/>
      <c r="G765" s="19"/>
      <c r="J765" s="60"/>
      <c r="K765" s="61"/>
      <c r="L765" s="70"/>
      <c r="M765" s="71"/>
      <c r="N765" s="94"/>
      <c r="O765" s="95"/>
      <c r="P765" s="78"/>
      <c r="Q765" s="79"/>
      <c r="R765" s="86"/>
      <c r="S765" s="87"/>
      <c r="V765" s="108">
        <f t="shared" si="661"/>
        <v>0</v>
      </c>
      <c r="W765" s="1">
        <f t="shared" si="662"/>
        <v>0</v>
      </c>
    </row>
    <row r="766" spans="1:23" x14ac:dyDescent="0.25">
      <c r="A766" s="6" t="s">
        <v>1056</v>
      </c>
      <c r="B766" s="10" t="s">
        <v>1057</v>
      </c>
      <c r="C766" s="7"/>
      <c r="D766" s="15"/>
      <c r="E766" s="7"/>
      <c r="F766" s="15"/>
      <c r="G766" s="19"/>
      <c r="J766" s="60"/>
      <c r="K766" s="61"/>
      <c r="L766" s="70"/>
      <c r="M766" s="71"/>
      <c r="N766" s="94"/>
      <c r="O766" s="95"/>
      <c r="P766" s="78"/>
      <c r="Q766" s="79"/>
      <c r="R766" s="86"/>
      <c r="S766" s="87"/>
      <c r="V766" s="108">
        <f t="shared" si="661"/>
        <v>0</v>
      </c>
      <c r="W766" s="1">
        <f t="shared" si="662"/>
        <v>0</v>
      </c>
    </row>
    <row r="767" spans="1:23" x14ac:dyDescent="0.25">
      <c r="A767" s="152" t="s">
        <v>1058</v>
      </c>
      <c r="B767" s="6" t="s">
        <v>1059</v>
      </c>
      <c r="C767" s="6" t="s">
        <v>260</v>
      </c>
      <c r="D767" s="16"/>
      <c r="E767" s="22" t="s">
        <v>4</v>
      </c>
      <c r="F767" s="16"/>
      <c r="G767" s="20"/>
      <c r="J767" s="98">
        <v>1</v>
      </c>
      <c r="K767" s="99">
        <f t="shared" ref="K767" si="713">$G767*J767</f>
        <v>0</v>
      </c>
      <c r="L767" s="100">
        <v>0</v>
      </c>
      <c r="M767" s="101">
        <f t="shared" ref="M767" si="714">G767*L767</f>
        <v>0</v>
      </c>
      <c r="N767" s="102">
        <v>0</v>
      </c>
      <c r="O767" s="103">
        <f t="shared" ref="O767" si="715">$G767*N767</f>
        <v>0</v>
      </c>
      <c r="P767" s="104">
        <v>0</v>
      </c>
      <c r="Q767" s="105">
        <f t="shared" ref="Q767" si="716">$G767*P767</f>
        <v>0</v>
      </c>
      <c r="R767" s="106">
        <v>0</v>
      </c>
      <c r="S767" s="107">
        <f t="shared" ref="S767" si="717">$G767*R767</f>
        <v>0</v>
      </c>
      <c r="V767" s="108">
        <f t="shared" si="661"/>
        <v>1</v>
      </c>
      <c r="W767" s="1">
        <f t="shared" si="662"/>
        <v>0</v>
      </c>
    </row>
    <row r="768" spans="1:23" x14ac:dyDescent="0.25">
      <c r="A768" s="7"/>
      <c r="B768" s="7"/>
      <c r="C768" s="7"/>
      <c r="D768" s="15"/>
      <c r="E768" s="7"/>
      <c r="F768" s="15"/>
      <c r="G768" s="19"/>
      <c r="J768" s="60"/>
      <c r="K768" s="61"/>
      <c r="L768" s="70"/>
      <c r="M768" s="71"/>
      <c r="N768" s="94"/>
      <c r="O768" s="95"/>
      <c r="P768" s="78"/>
      <c r="Q768" s="79"/>
      <c r="R768" s="86"/>
      <c r="S768" s="87"/>
      <c r="V768" s="108">
        <f t="shared" si="661"/>
        <v>0</v>
      </c>
      <c r="W768" s="1">
        <f t="shared" si="662"/>
        <v>0</v>
      </c>
    </row>
    <row r="769" spans="1:23" x14ac:dyDescent="0.25">
      <c r="A769" s="6" t="s">
        <v>1060</v>
      </c>
      <c r="B769" s="10" t="s">
        <v>1061</v>
      </c>
      <c r="C769" s="7"/>
      <c r="D769" s="15"/>
      <c r="E769" s="7"/>
      <c r="F769" s="15"/>
      <c r="G769" s="19"/>
      <c r="J769" s="60"/>
      <c r="K769" s="61"/>
      <c r="L769" s="70"/>
      <c r="M769" s="71"/>
      <c r="N769" s="94"/>
      <c r="O769" s="95"/>
      <c r="P769" s="78"/>
      <c r="Q769" s="79"/>
      <c r="R769" s="86"/>
      <c r="S769" s="87"/>
      <c r="V769" s="108">
        <f t="shared" si="661"/>
        <v>0</v>
      </c>
      <c r="W769" s="1">
        <f t="shared" si="662"/>
        <v>0</v>
      </c>
    </row>
    <row r="770" spans="1:23" x14ac:dyDescent="0.25">
      <c r="A770" s="152" t="s">
        <v>1062</v>
      </c>
      <c r="B770" s="6" t="s">
        <v>1063</v>
      </c>
      <c r="C770" s="6" t="s">
        <v>260</v>
      </c>
      <c r="D770" s="16"/>
      <c r="E770" s="22" t="s">
        <v>4</v>
      </c>
      <c r="F770" s="16"/>
      <c r="G770" s="20"/>
      <c r="J770" s="98">
        <v>1</v>
      </c>
      <c r="K770" s="99">
        <f t="shared" ref="K770:K771" si="718">$G770*J770</f>
        <v>0</v>
      </c>
      <c r="L770" s="100">
        <v>0</v>
      </c>
      <c r="M770" s="101">
        <f t="shared" ref="M770:M771" si="719">G770*L770</f>
        <v>0</v>
      </c>
      <c r="N770" s="102">
        <v>0</v>
      </c>
      <c r="O770" s="103">
        <f t="shared" ref="O770:O771" si="720">$G770*N770</f>
        <v>0</v>
      </c>
      <c r="P770" s="104">
        <v>0</v>
      </c>
      <c r="Q770" s="105">
        <f t="shared" ref="Q770:Q771" si="721">$G770*P770</f>
        <v>0</v>
      </c>
      <c r="R770" s="106">
        <v>0</v>
      </c>
      <c r="S770" s="107">
        <f t="shared" ref="S770:S771" si="722">$G770*R770</f>
        <v>0</v>
      </c>
      <c r="V770" s="108">
        <f t="shared" si="661"/>
        <v>1</v>
      </c>
      <c r="W770" s="1">
        <f t="shared" si="662"/>
        <v>0</v>
      </c>
    </row>
    <row r="771" spans="1:23" x14ac:dyDescent="0.25">
      <c r="A771" s="152" t="s">
        <v>1064</v>
      </c>
      <c r="B771" s="6" t="s">
        <v>1065</v>
      </c>
      <c r="C771" s="6" t="s">
        <v>260</v>
      </c>
      <c r="D771" s="16"/>
      <c r="E771" s="22" t="s">
        <v>4</v>
      </c>
      <c r="F771" s="16"/>
      <c r="G771" s="20"/>
      <c r="J771" s="98">
        <v>1</v>
      </c>
      <c r="K771" s="99">
        <f t="shared" si="718"/>
        <v>0</v>
      </c>
      <c r="L771" s="100">
        <v>0</v>
      </c>
      <c r="M771" s="101">
        <f t="shared" si="719"/>
        <v>0</v>
      </c>
      <c r="N771" s="102">
        <v>0</v>
      </c>
      <c r="O771" s="103">
        <f t="shared" si="720"/>
        <v>0</v>
      </c>
      <c r="P771" s="104">
        <v>0</v>
      </c>
      <c r="Q771" s="105">
        <f t="shared" si="721"/>
        <v>0</v>
      </c>
      <c r="R771" s="106">
        <v>0</v>
      </c>
      <c r="S771" s="107">
        <f t="shared" si="722"/>
        <v>0</v>
      </c>
      <c r="V771" s="108">
        <f t="shared" si="661"/>
        <v>1</v>
      </c>
      <c r="W771" s="1">
        <f t="shared" si="662"/>
        <v>0</v>
      </c>
    </row>
    <row r="772" spans="1:23" x14ac:dyDescent="0.25">
      <c r="A772" s="7"/>
      <c r="B772" s="7"/>
      <c r="C772" s="7"/>
      <c r="D772" s="15"/>
      <c r="E772" s="7"/>
      <c r="F772" s="15"/>
      <c r="G772" s="19"/>
      <c r="J772" s="60"/>
      <c r="K772" s="61"/>
      <c r="L772" s="70"/>
      <c r="M772" s="71"/>
      <c r="N772" s="94"/>
      <c r="O772" s="95"/>
      <c r="P772" s="78"/>
      <c r="Q772" s="79"/>
      <c r="R772" s="86"/>
      <c r="S772" s="87"/>
      <c r="V772" s="108">
        <f t="shared" si="661"/>
        <v>0</v>
      </c>
      <c r="W772" s="1">
        <f t="shared" si="662"/>
        <v>0</v>
      </c>
    </row>
    <row r="773" spans="1:23" x14ac:dyDescent="0.25">
      <c r="A773" s="6" t="s">
        <v>1066</v>
      </c>
      <c r="B773" s="10" t="s">
        <v>1067</v>
      </c>
      <c r="C773" s="7"/>
      <c r="D773" s="15"/>
      <c r="E773" s="7"/>
      <c r="F773" s="15"/>
      <c r="G773" s="19"/>
      <c r="J773" s="60"/>
      <c r="K773" s="61"/>
      <c r="L773" s="70"/>
      <c r="M773" s="71"/>
      <c r="N773" s="94"/>
      <c r="O773" s="95"/>
      <c r="P773" s="78"/>
      <c r="Q773" s="79"/>
      <c r="R773" s="86"/>
      <c r="S773" s="87"/>
      <c r="V773" s="108">
        <f t="shared" si="661"/>
        <v>0</v>
      </c>
      <c r="W773" s="1">
        <f t="shared" si="662"/>
        <v>0</v>
      </c>
    </row>
    <row r="774" spans="1:23" x14ac:dyDescent="0.25">
      <c r="A774" s="6" t="s">
        <v>1068</v>
      </c>
      <c r="B774" s="10" t="s">
        <v>1069</v>
      </c>
      <c r="C774" s="7"/>
      <c r="D774" s="15"/>
      <c r="E774" s="7"/>
      <c r="F774" s="15"/>
      <c r="G774" s="19"/>
      <c r="J774" s="60"/>
      <c r="K774" s="61"/>
      <c r="L774" s="70"/>
      <c r="M774" s="71"/>
      <c r="N774" s="94"/>
      <c r="O774" s="95"/>
      <c r="P774" s="78"/>
      <c r="Q774" s="79"/>
      <c r="R774" s="86"/>
      <c r="S774" s="87"/>
      <c r="V774" s="108">
        <f t="shared" si="661"/>
        <v>0</v>
      </c>
      <c r="W774" s="1">
        <f t="shared" si="662"/>
        <v>0</v>
      </c>
    </row>
    <row r="775" spans="1:23" x14ac:dyDescent="0.25">
      <c r="A775" s="6" t="s">
        <v>1070</v>
      </c>
      <c r="B775" s="11" t="s">
        <v>1071</v>
      </c>
      <c r="C775" s="7"/>
      <c r="D775" s="15"/>
      <c r="E775" s="7"/>
      <c r="F775" s="15"/>
      <c r="G775" s="19"/>
      <c r="J775" s="60"/>
      <c r="K775" s="61"/>
      <c r="L775" s="70"/>
      <c r="M775" s="71"/>
      <c r="N775" s="94"/>
      <c r="O775" s="95"/>
      <c r="P775" s="78"/>
      <c r="Q775" s="79"/>
      <c r="R775" s="86"/>
      <c r="S775" s="87"/>
      <c r="V775" s="108">
        <f t="shared" si="661"/>
        <v>0</v>
      </c>
      <c r="W775" s="1">
        <f t="shared" si="662"/>
        <v>0</v>
      </c>
    </row>
    <row r="776" spans="1:23" x14ac:dyDescent="0.25">
      <c r="A776" s="6" t="s">
        <v>1072</v>
      </c>
      <c r="B776" s="6" t="s">
        <v>1055</v>
      </c>
      <c r="C776" s="6" t="s">
        <v>15</v>
      </c>
      <c r="D776" s="16"/>
      <c r="E776" s="22" t="s">
        <v>16</v>
      </c>
      <c r="F776" s="16"/>
      <c r="G776" s="20"/>
      <c r="J776" s="98">
        <v>1</v>
      </c>
      <c r="K776" s="99">
        <f t="shared" ref="K776:K780" si="723">$G776*J776</f>
        <v>0</v>
      </c>
      <c r="L776" s="100">
        <v>0</v>
      </c>
      <c r="M776" s="101">
        <f t="shared" ref="M776" si="724">G776*L776</f>
        <v>0</v>
      </c>
      <c r="N776" s="102">
        <v>0</v>
      </c>
      <c r="O776" s="103">
        <f t="shared" ref="O776:O780" si="725">$G776*N776</f>
        <v>0</v>
      </c>
      <c r="P776" s="104">
        <v>0</v>
      </c>
      <c r="Q776" s="105">
        <f t="shared" ref="Q776:Q780" si="726">$G776*P776</f>
        <v>0</v>
      </c>
      <c r="R776" s="106">
        <v>0</v>
      </c>
      <c r="S776" s="107">
        <f t="shared" ref="S776:S780" si="727">$G776*R776</f>
        <v>0</v>
      </c>
      <c r="V776" s="108">
        <f t="shared" si="661"/>
        <v>1</v>
      </c>
      <c r="W776" s="1">
        <f t="shared" si="662"/>
        <v>0</v>
      </c>
    </row>
    <row r="777" spans="1:23" x14ac:dyDescent="0.25">
      <c r="A777" s="6" t="s">
        <v>1073</v>
      </c>
      <c r="B777" s="6" t="s">
        <v>1074</v>
      </c>
      <c r="C777" s="6" t="s">
        <v>256</v>
      </c>
      <c r="D777" s="16"/>
      <c r="E777" s="22" t="s">
        <v>4</v>
      </c>
      <c r="F777" s="16"/>
      <c r="G777" s="20"/>
      <c r="J777" s="98">
        <v>1</v>
      </c>
      <c r="K777" s="99">
        <f t="shared" si="723"/>
        <v>0</v>
      </c>
      <c r="L777" s="100">
        <v>0</v>
      </c>
      <c r="M777" s="101">
        <f t="shared" ref="M777:M780" si="728">G777*L777</f>
        <v>0</v>
      </c>
      <c r="N777" s="102">
        <v>0</v>
      </c>
      <c r="O777" s="103">
        <f t="shared" si="725"/>
        <v>0</v>
      </c>
      <c r="P777" s="104">
        <v>0</v>
      </c>
      <c r="Q777" s="105">
        <f t="shared" si="726"/>
        <v>0</v>
      </c>
      <c r="R777" s="106">
        <v>0</v>
      </c>
      <c r="S777" s="107">
        <f t="shared" si="727"/>
        <v>0</v>
      </c>
      <c r="V777" s="108">
        <f t="shared" si="661"/>
        <v>1</v>
      </c>
      <c r="W777" s="1">
        <f t="shared" si="662"/>
        <v>0</v>
      </c>
    </row>
    <row r="778" spans="1:23" x14ac:dyDescent="0.25">
      <c r="A778" s="6" t="s">
        <v>1075</v>
      </c>
      <c r="B778" s="6" t="s">
        <v>1076</v>
      </c>
      <c r="C778" s="6" t="s">
        <v>256</v>
      </c>
      <c r="D778" s="16"/>
      <c r="E778" s="22" t="s">
        <v>4</v>
      </c>
      <c r="F778" s="16"/>
      <c r="G778" s="20"/>
      <c r="J778" s="98">
        <v>1</v>
      </c>
      <c r="K778" s="99">
        <f t="shared" si="723"/>
        <v>0</v>
      </c>
      <c r="L778" s="100">
        <v>0</v>
      </c>
      <c r="M778" s="101">
        <f t="shared" si="728"/>
        <v>0</v>
      </c>
      <c r="N778" s="102">
        <v>0</v>
      </c>
      <c r="O778" s="103">
        <f t="shared" si="725"/>
        <v>0</v>
      </c>
      <c r="P778" s="104">
        <v>0</v>
      </c>
      <c r="Q778" s="105">
        <f t="shared" si="726"/>
        <v>0</v>
      </c>
      <c r="R778" s="106">
        <v>0</v>
      </c>
      <c r="S778" s="107">
        <f t="shared" si="727"/>
        <v>0</v>
      </c>
      <c r="V778" s="108">
        <f t="shared" si="661"/>
        <v>1</v>
      </c>
      <c r="W778" s="1">
        <f t="shared" si="662"/>
        <v>0</v>
      </c>
    </row>
    <row r="779" spans="1:23" x14ac:dyDescent="0.25">
      <c r="A779" s="6" t="s">
        <v>1077</v>
      </c>
      <c r="B779" s="6" t="s">
        <v>1078</v>
      </c>
      <c r="C779" s="6" t="s">
        <v>63</v>
      </c>
      <c r="D779" s="16"/>
      <c r="E779" s="22" t="s">
        <v>4</v>
      </c>
      <c r="F779" s="16"/>
      <c r="G779" s="20"/>
      <c r="J779" s="98">
        <v>1</v>
      </c>
      <c r="K779" s="99">
        <f t="shared" si="723"/>
        <v>0</v>
      </c>
      <c r="L779" s="100">
        <v>0</v>
      </c>
      <c r="M779" s="101">
        <f t="shared" si="728"/>
        <v>0</v>
      </c>
      <c r="N779" s="102">
        <v>0</v>
      </c>
      <c r="O779" s="103">
        <f t="shared" si="725"/>
        <v>0</v>
      </c>
      <c r="P779" s="104">
        <v>0</v>
      </c>
      <c r="Q779" s="105">
        <f t="shared" si="726"/>
        <v>0</v>
      </c>
      <c r="R779" s="106">
        <v>0</v>
      </c>
      <c r="S779" s="107">
        <f t="shared" si="727"/>
        <v>0</v>
      </c>
      <c r="V779" s="108">
        <f t="shared" si="661"/>
        <v>1</v>
      </c>
      <c r="W779" s="1">
        <f t="shared" si="662"/>
        <v>0</v>
      </c>
    </row>
    <row r="780" spans="1:23" x14ac:dyDescent="0.25">
      <c r="A780" s="6" t="s">
        <v>1079</v>
      </c>
      <c r="B780" s="6" t="s">
        <v>1080</v>
      </c>
      <c r="C780" s="6" t="s">
        <v>610</v>
      </c>
      <c r="D780" s="16"/>
      <c r="E780" s="22" t="s">
        <v>4</v>
      </c>
      <c r="F780" s="16"/>
      <c r="G780" s="20"/>
      <c r="J780" s="98">
        <v>1</v>
      </c>
      <c r="K780" s="99">
        <f t="shared" si="723"/>
        <v>0</v>
      </c>
      <c r="L780" s="100">
        <v>0</v>
      </c>
      <c r="M780" s="101">
        <f t="shared" si="728"/>
        <v>0</v>
      </c>
      <c r="N780" s="102">
        <v>0</v>
      </c>
      <c r="O780" s="103">
        <f t="shared" si="725"/>
        <v>0</v>
      </c>
      <c r="P780" s="104">
        <v>0</v>
      </c>
      <c r="Q780" s="105">
        <f t="shared" si="726"/>
        <v>0</v>
      </c>
      <c r="R780" s="106">
        <v>0</v>
      </c>
      <c r="S780" s="107">
        <f t="shared" si="727"/>
        <v>0</v>
      </c>
      <c r="V780" s="108">
        <f t="shared" si="661"/>
        <v>1</v>
      </c>
      <c r="W780" s="1">
        <f t="shared" si="662"/>
        <v>0</v>
      </c>
    </row>
    <row r="781" spans="1:23" x14ac:dyDescent="0.25">
      <c r="A781" s="7"/>
      <c r="B781" s="7"/>
      <c r="C781" s="7"/>
      <c r="D781" s="15"/>
      <c r="E781" s="7"/>
      <c r="F781" s="15"/>
      <c r="G781" s="19"/>
      <c r="J781" s="60"/>
      <c r="K781" s="61"/>
      <c r="L781" s="70"/>
      <c r="M781" s="71"/>
      <c r="N781" s="94"/>
      <c r="O781" s="95"/>
      <c r="P781" s="78"/>
      <c r="Q781" s="79"/>
      <c r="R781" s="86"/>
      <c r="S781" s="87"/>
      <c r="V781" s="108">
        <f t="shared" si="661"/>
        <v>0</v>
      </c>
      <c r="W781" s="1">
        <f t="shared" si="662"/>
        <v>0</v>
      </c>
    </row>
    <row r="782" spans="1:23" x14ac:dyDescent="0.25">
      <c r="A782" s="6" t="s">
        <v>1081</v>
      </c>
      <c r="B782" s="11" t="s">
        <v>1082</v>
      </c>
      <c r="C782" s="7"/>
      <c r="D782" s="15"/>
      <c r="E782" s="7"/>
      <c r="F782" s="15"/>
      <c r="G782" s="19"/>
      <c r="J782" s="60"/>
      <c r="K782" s="61"/>
      <c r="L782" s="70"/>
      <c r="M782" s="71"/>
      <c r="N782" s="94"/>
      <c r="O782" s="95"/>
      <c r="P782" s="78"/>
      <c r="Q782" s="79"/>
      <c r="R782" s="86"/>
      <c r="S782" s="87"/>
      <c r="V782" s="108">
        <f t="shared" ref="V782:V845" si="729">J782+L782+N782+P782+R782</f>
        <v>0</v>
      </c>
      <c r="W782" s="1">
        <f t="shared" ref="W782:W845" si="730">(K782+M782+O782+Q782+S782)-G782</f>
        <v>0</v>
      </c>
    </row>
    <row r="783" spans="1:23" x14ac:dyDescent="0.25">
      <c r="A783" s="6" t="s">
        <v>1083</v>
      </c>
      <c r="B783" s="6" t="s">
        <v>1055</v>
      </c>
      <c r="C783" s="6" t="s">
        <v>15</v>
      </c>
      <c r="D783" s="16"/>
      <c r="E783" s="22" t="s">
        <v>16</v>
      </c>
      <c r="F783" s="16"/>
      <c r="G783" s="20"/>
      <c r="J783" s="98">
        <v>1</v>
      </c>
      <c r="K783" s="99">
        <f t="shared" ref="K783:K786" si="731">$G783*J783</f>
        <v>0</v>
      </c>
      <c r="L783" s="100">
        <v>0</v>
      </c>
      <c r="M783" s="101">
        <f t="shared" ref="M783:M786" si="732">G783*L783</f>
        <v>0</v>
      </c>
      <c r="N783" s="102">
        <v>0</v>
      </c>
      <c r="O783" s="103">
        <f t="shared" ref="O783:O786" si="733">$G783*N783</f>
        <v>0</v>
      </c>
      <c r="P783" s="104">
        <v>0</v>
      </c>
      <c r="Q783" s="105">
        <f t="shared" ref="Q783:Q786" si="734">$G783*P783</f>
        <v>0</v>
      </c>
      <c r="R783" s="106">
        <v>0</v>
      </c>
      <c r="S783" s="107">
        <f t="shared" ref="S783:S786" si="735">$G783*R783</f>
        <v>0</v>
      </c>
      <c r="V783" s="108">
        <f t="shared" si="729"/>
        <v>1</v>
      </c>
      <c r="W783" s="1">
        <f t="shared" si="730"/>
        <v>0</v>
      </c>
    </row>
    <row r="784" spans="1:23" x14ac:dyDescent="0.25">
      <c r="A784" s="6" t="s">
        <v>1084</v>
      </c>
      <c r="B784" s="6" t="s">
        <v>1074</v>
      </c>
      <c r="C784" s="6" t="s">
        <v>256</v>
      </c>
      <c r="D784" s="16"/>
      <c r="E784" s="22" t="s">
        <v>4</v>
      </c>
      <c r="F784" s="16"/>
      <c r="G784" s="20"/>
      <c r="J784" s="98">
        <v>1</v>
      </c>
      <c r="K784" s="99">
        <f t="shared" si="731"/>
        <v>0</v>
      </c>
      <c r="L784" s="100">
        <v>0</v>
      </c>
      <c r="M784" s="101">
        <f t="shared" si="732"/>
        <v>0</v>
      </c>
      <c r="N784" s="102">
        <v>0</v>
      </c>
      <c r="O784" s="103">
        <f t="shared" si="733"/>
        <v>0</v>
      </c>
      <c r="P784" s="104">
        <v>0</v>
      </c>
      <c r="Q784" s="105">
        <f t="shared" si="734"/>
        <v>0</v>
      </c>
      <c r="R784" s="106">
        <v>0</v>
      </c>
      <c r="S784" s="107">
        <f t="shared" si="735"/>
        <v>0</v>
      </c>
      <c r="V784" s="108">
        <f t="shared" si="729"/>
        <v>1</v>
      </c>
      <c r="W784" s="1">
        <f t="shared" si="730"/>
        <v>0</v>
      </c>
    </row>
    <row r="785" spans="1:23" x14ac:dyDescent="0.25">
      <c r="A785" s="6" t="s">
        <v>1085</v>
      </c>
      <c r="B785" s="6" t="s">
        <v>1086</v>
      </c>
      <c r="C785" s="6" t="s">
        <v>63</v>
      </c>
      <c r="D785" s="16"/>
      <c r="E785" s="22" t="s">
        <v>4</v>
      </c>
      <c r="F785" s="16"/>
      <c r="G785" s="20"/>
      <c r="J785" s="98">
        <v>1</v>
      </c>
      <c r="K785" s="99">
        <f t="shared" si="731"/>
        <v>0</v>
      </c>
      <c r="L785" s="100">
        <v>0</v>
      </c>
      <c r="M785" s="101">
        <f t="shared" si="732"/>
        <v>0</v>
      </c>
      <c r="N785" s="102">
        <v>0</v>
      </c>
      <c r="O785" s="103">
        <f t="shared" si="733"/>
        <v>0</v>
      </c>
      <c r="P785" s="104">
        <v>0</v>
      </c>
      <c r="Q785" s="105">
        <f t="shared" si="734"/>
        <v>0</v>
      </c>
      <c r="R785" s="106">
        <v>0</v>
      </c>
      <c r="S785" s="107">
        <f t="shared" si="735"/>
        <v>0</v>
      </c>
      <c r="V785" s="108">
        <f t="shared" si="729"/>
        <v>1</v>
      </c>
      <c r="W785" s="1">
        <f t="shared" si="730"/>
        <v>0</v>
      </c>
    </row>
    <row r="786" spans="1:23" x14ac:dyDescent="0.25">
      <c r="A786" s="6" t="s">
        <v>1087</v>
      </c>
      <c r="B786" s="6" t="s">
        <v>1080</v>
      </c>
      <c r="C786" s="6" t="s">
        <v>610</v>
      </c>
      <c r="D786" s="16"/>
      <c r="E786" s="22" t="s">
        <v>4</v>
      </c>
      <c r="F786" s="16"/>
      <c r="G786" s="20"/>
      <c r="J786" s="98">
        <v>1</v>
      </c>
      <c r="K786" s="99">
        <f t="shared" si="731"/>
        <v>0</v>
      </c>
      <c r="L786" s="100">
        <v>0</v>
      </c>
      <c r="M786" s="101">
        <f t="shared" si="732"/>
        <v>0</v>
      </c>
      <c r="N786" s="102">
        <v>0</v>
      </c>
      <c r="O786" s="103">
        <f t="shared" si="733"/>
        <v>0</v>
      </c>
      <c r="P786" s="104">
        <v>0</v>
      </c>
      <c r="Q786" s="105">
        <f t="shared" si="734"/>
        <v>0</v>
      </c>
      <c r="R786" s="106">
        <v>0</v>
      </c>
      <c r="S786" s="107">
        <f t="shared" si="735"/>
        <v>0</v>
      </c>
      <c r="V786" s="108">
        <f t="shared" si="729"/>
        <v>1</v>
      </c>
      <c r="W786" s="1">
        <f t="shared" si="730"/>
        <v>0</v>
      </c>
    </row>
    <row r="787" spans="1:23" x14ac:dyDescent="0.25">
      <c r="A787" s="7"/>
      <c r="B787" s="7"/>
      <c r="C787" s="7"/>
      <c r="D787" s="15"/>
      <c r="E787" s="7"/>
      <c r="F787" s="15"/>
      <c r="G787" s="19"/>
      <c r="J787" s="60"/>
      <c r="K787" s="61"/>
      <c r="L787" s="70"/>
      <c r="M787" s="71"/>
      <c r="N787" s="94"/>
      <c r="O787" s="95"/>
      <c r="P787" s="78"/>
      <c r="Q787" s="79"/>
      <c r="R787" s="86"/>
      <c r="S787" s="87"/>
      <c r="V787" s="108">
        <f t="shared" si="729"/>
        <v>0</v>
      </c>
      <c r="W787" s="1">
        <f t="shared" si="730"/>
        <v>0</v>
      </c>
    </row>
    <row r="788" spans="1:23" x14ac:dyDescent="0.25">
      <c r="A788" s="6" t="s">
        <v>1088</v>
      </c>
      <c r="B788" s="11" t="s">
        <v>1089</v>
      </c>
      <c r="C788" s="7"/>
      <c r="D788" s="15"/>
      <c r="E788" s="7"/>
      <c r="F788" s="15"/>
      <c r="G788" s="19"/>
      <c r="J788" s="60"/>
      <c r="K788" s="61"/>
      <c r="L788" s="70"/>
      <c r="M788" s="71"/>
      <c r="N788" s="94"/>
      <c r="O788" s="95"/>
      <c r="P788" s="78"/>
      <c r="Q788" s="79"/>
      <c r="R788" s="86"/>
      <c r="S788" s="87"/>
      <c r="V788" s="108">
        <f t="shared" si="729"/>
        <v>0</v>
      </c>
      <c r="W788" s="1">
        <f t="shared" si="730"/>
        <v>0</v>
      </c>
    </row>
    <row r="789" spans="1:23" x14ac:dyDescent="0.25">
      <c r="A789" s="6" t="s">
        <v>1090</v>
      </c>
      <c r="B789" s="6" t="s">
        <v>1055</v>
      </c>
      <c r="C789" s="6" t="s">
        <v>15</v>
      </c>
      <c r="D789" s="16"/>
      <c r="E789" s="22" t="s">
        <v>16</v>
      </c>
      <c r="F789" s="16"/>
      <c r="G789" s="20"/>
      <c r="J789" s="98">
        <v>1</v>
      </c>
      <c r="K789" s="99">
        <f t="shared" ref="K789:K792" si="736">$G789*J789</f>
        <v>0</v>
      </c>
      <c r="L789" s="100">
        <v>0</v>
      </c>
      <c r="M789" s="101">
        <f t="shared" ref="M789:M792" si="737">G789*L789</f>
        <v>0</v>
      </c>
      <c r="N789" s="102">
        <v>0</v>
      </c>
      <c r="O789" s="103">
        <f t="shared" ref="O789:O792" si="738">$G789*N789</f>
        <v>0</v>
      </c>
      <c r="P789" s="104">
        <v>0</v>
      </c>
      <c r="Q789" s="105">
        <f t="shared" ref="Q789:Q792" si="739">$G789*P789</f>
        <v>0</v>
      </c>
      <c r="R789" s="106">
        <v>0</v>
      </c>
      <c r="S789" s="107">
        <f t="shared" ref="S789:S792" si="740">$G789*R789</f>
        <v>0</v>
      </c>
      <c r="V789" s="108">
        <f t="shared" si="729"/>
        <v>1</v>
      </c>
      <c r="W789" s="1">
        <f t="shared" si="730"/>
        <v>0</v>
      </c>
    </row>
    <row r="790" spans="1:23" x14ac:dyDescent="0.25">
      <c r="A790" s="6" t="s">
        <v>1091</v>
      </c>
      <c r="B790" s="6" t="s">
        <v>1074</v>
      </c>
      <c r="C790" s="6" t="s">
        <v>256</v>
      </c>
      <c r="D790" s="16"/>
      <c r="E790" s="22" t="s">
        <v>4</v>
      </c>
      <c r="F790" s="16"/>
      <c r="G790" s="20"/>
      <c r="J790" s="98">
        <v>1</v>
      </c>
      <c r="K790" s="99">
        <f t="shared" si="736"/>
        <v>0</v>
      </c>
      <c r="L790" s="100">
        <v>0</v>
      </c>
      <c r="M790" s="101">
        <f t="shared" si="737"/>
        <v>0</v>
      </c>
      <c r="N790" s="102">
        <v>0</v>
      </c>
      <c r="O790" s="103">
        <f t="shared" si="738"/>
        <v>0</v>
      </c>
      <c r="P790" s="104">
        <v>0</v>
      </c>
      <c r="Q790" s="105">
        <f t="shared" si="739"/>
        <v>0</v>
      </c>
      <c r="R790" s="106">
        <v>0</v>
      </c>
      <c r="S790" s="107">
        <f t="shared" si="740"/>
        <v>0</v>
      </c>
      <c r="V790" s="108">
        <f t="shared" si="729"/>
        <v>1</v>
      </c>
      <c r="W790" s="1">
        <f t="shared" si="730"/>
        <v>0</v>
      </c>
    </row>
    <row r="791" spans="1:23" x14ac:dyDescent="0.25">
      <c r="A791" s="6" t="s">
        <v>1092</v>
      </c>
      <c r="B791" s="6" t="s">
        <v>1086</v>
      </c>
      <c r="C791" s="6" t="s">
        <v>63</v>
      </c>
      <c r="D791" s="16"/>
      <c r="E791" s="22" t="s">
        <v>4</v>
      </c>
      <c r="F791" s="16"/>
      <c r="G791" s="20"/>
      <c r="J791" s="98">
        <v>1</v>
      </c>
      <c r="K791" s="99">
        <f t="shared" si="736"/>
        <v>0</v>
      </c>
      <c r="L791" s="100">
        <v>0</v>
      </c>
      <c r="M791" s="101">
        <f t="shared" si="737"/>
        <v>0</v>
      </c>
      <c r="N791" s="102">
        <v>0</v>
      </c>
      <c r="O791" s="103">
        <f t="shared" si="738"/>
        <v>0</v>
      </c>
      <c r="P791" s="104">
        <v>0</v>
      </c>
      <c r="Q791" s="105">
        <f t="shared" si="739"/>
        <v>0</v>
      </c>
      <c r="R791" s="106">
        <v>0</v>
      </c>
      <c r="S791" s="107">
        <f t="shared" si="740"/>
        <v>0</v>
      </c>
      <c r="V791" s="108">
        <f t="shared" si="729"/>
        <v>1</v>
      </c>
      <c r="W791" s="1">
        <f t="shared" si="730"/>
        <v>0</v>
      </c>
    </row>
    <row r="792" spans="1:23" x14ac:dyDescent="0.25">
      <c r="A792" s="6" t="s">
        <v>1093</v>
      </c>
      <c r="B792" s="6" t="s">
        <v>1080</v>
      </c>
      <c r="C792" s="6" t="s">
        <v>610</v>
      </c>
      <c r="D792" s="16"/>
      <c r="E792" s="22" t="s">
        <v>4</v>
      </c>
      <c r="F792" s="16"/>
      <c r="G792" s="20"/>
      <c r="J792" s="98">
        <v>1</v>
      </c>
      <c r="K792" s="99">
        <f t="shared" si="736"/>
        <v>0</v>
      </c>
      <c r="L792" s="100">
        <v>0</v>
      </c>
      <c r="M792" s="101">
        <f t="shared" si="737"/>
        <v>0</v>
      </c>
      <c r="N792" s="102">
        <v>0</v>
      </c>
      <c r="O792" s="103">
        <f t="shared" si="738"/>
        <v>0</v>
      </c>
      <c r="P792" s="104">
        <v>0</v>
      </c>
      <c r="Q792" s="105">
        <f t="shared" si="739"/>
        <v>0</v>
      </c>
      <c r="R792" s="106">
        <v>0</v>
      </c>
      <c r="S792" s="107">
        <f t="shared" si="740"/>
        <v>0</v>
      </c>
      <c r="V792" s="108">
        <f t="shared" si="729"/>
        <v>1</v>
      </c>
      <c r="W792" s="1">
        <f t="shared" si="730"/>
        <v>0</v>
      </c>
    </row>
    <row r="793" spans="1:23" x14ac:dyDescent="0.25">
      <c r="A793" s="7"/>
      <c r="B793" s="7"/>
      <c r="C793" s="7"/>
      <c r="D793" s="15"/>
      <c r="E793" s="7"/>
      <c r="F793" s="15"/>
      <c r="G793" s="19"/>
      <c r="J793" s="60"/>
      <c r="K793" s="61"/>
      <c r="L793" s="70"/>
      <c r="M793" s="71"/>
      <c r="N793" s="94"/>
      <c r="O793" s="95"/>
      <c r="P793" s="78"/>
      <c r="Q793" s="79"/>
      <c r="R793" s="86"/>
      <c r="S793" s="87"/>
      <c r="V793" s="108">
        <f t="shared" si="729"/>
        <v>0</v>
      </c>
      <c r="W793" s="1">
        <f t="shared" si="730"/>
        <v>0</v>
      </c>
    </row>
    <row r="794" spans="1:23" x14ac:dyDescent="0.25">
      <c r="A794" s="6" t="s">
        <v>1094</v>
      </c>
      <c r="B794" s="11" t="s">
        <v>1095</v>
      </c>
      <c r="C794" s="7"/>
      <c r="D794" s="15"/>
      <c r="E794" s="7"/>
      <c r="F794" s="15"/>
      <c r="G794" s="19"/>
      <c r="J794" s="60"/>
      <c r="K794" s="61"/>
      <c r="L794" s="70"/>
      <c r="M794" s="71"/>
      <c r="N794" s="94"/>
      <c r="O794" s="95"/>
      <c r="P794" s="78"/>
      <c r="Q794" s="79"/>
      <c r="R794" s="86"/>
      <c r="S794" s="87"/>
      <c r="V794" s="108">
        <f t="shared" si="729"/>
        <v>0</v>
      </c>
      <c r="W794" s="1">
        <f t="shared" si="730"/>
        <v>0</v>
      </c>
    </row>
    <row r="795" spans="1:23" x14ac:dyDescent="0.25">
      <c r="A795" s="6" t="s">
        <v>1096</v>
      </c>
      <c r="B795" s="6" t="s">
        <v>1097</v>
      </c>
      <c r="C795" s="6" t="s">
        <v>256</v>
      </c>
      <c r="D795" s="16"/>
      <c r="E795" s="22" t="s">
        <v>4</v>
      </c>
      <c r="F795" s="16"/>
      <c r="G795" s="20"/>
      <c r="J795" s="98">
        <v>1</v>
      </c>
      <c r="K795" s="99">
        <f t="shared" ref="K795:K796" si="741">$G795*J795</f>
        <v>0</v>
      </c>
      <c r="L795" s="100">
        <v>0</v>
      </c>
      <c r="M795" s="101">
        <f t="shared" ref="M795:M796" si="742">G795*L795</f>
        <v>0</v>
      </c>
      <c r="N795" s="102">
        <v>0</v>
      </c>
      <c r="O795" s="103">
        <f t="shared" ref="O795:O796" si="743">$G795*N795</f>
        <v>0</v>
      </c>
      <c r="P795" s="104">
        <v>0</v>
      </c>
      <c r="Q795" s="105">
        <f t="shared" ref="Q795:Q796" si="744">$G795*P795</f>
        <v>0</v>
      </c>
      <c r="R795" s="106">
        <v>0</v>
      </c>
      <c r="S795" s="107">
        <f t="shared" ref="S795:S796" si="745">$G795*R795</f>
        <v>0</v>
      </c>
      <c r="V795" s="108">
        <f t="shared" si="729"/>
        <v>1</v>
      </c>
      <c r="W795" s="1">
        <f t="shared" si="730"/>
        <v>0</v>
      </c>
    </row>
    <row r="796" spans="1:23" x14ac:dyDescent="0.25">
      <c r="A796" s="6" t="s">
        <v>1098</v>
      </c>
      <c r="B796" s="6" t="s">
        <v>1099</v>
      </c>
      <c r="C796" s="6" t="s">
        <v>256</v>
      </c>
      <c r="D796" s="16"/>
      <c r="E796" s="22" t="s">
        <v>4</v>
      </c>
      <c r="F796" s="16"/>
      <c r="G796" s="20"/>
      <c r="J796" s="98">
        <v>1</v>
      </c>
      <c r="K796" s="99">
        <f t="shared" si="741"/>
        <v>0</v>
      </c>
      <c r="L796" s="100">
        <v>0</v>
      </c>
      <c r="M796" s="101">
        <f t="shared" si="742"/>
        <v>0</v>
      </c>
      <c r="N796" s="102">
        <v>0</v>
      </c>
      <c r="O796" s="103">
        <f t="shared" si="743"/>
        <v>0</v>
      </c>
      <c r="P796" s="104">
        <v>0</v>
      </c>
      <c r="Q796" s="105">
        <f t="shared" si="744"/>
        <v>0</v>
      </c>
      <c r="R796" s="106">
        <v>0</v>
      </c>
      <c r="S796" s="107">
        <f t="shared" si="745"/>
        <v>0</v>
      </c>
      <c r="V796" s="108">
        <f t="shared" si="729"/>
        <v>1</v>
      </c>
      <c r="W796" s="1">
        <f t="shared" si="730"/>
        <v>0</v>
      </c>
    </row>
    <row r="797" spans="1:23" x14ac:dyDescent="0.25">
      <c r="A797" s="7"/>
      <c r="B797" s="7"/>
      <c r="C797" s="7"/>
      <c r="D797" s="15"/>
      <c r="E797" s="7"/>
      <c r="F797" s="15"/>
      <c r="G797" s="19"/>
      <c r="J797" s="60"/>
      <c r="K797" s="61"/>
      <c r="L797" s="70"/>
      <c r="M797" s="71"/>
      <c r="N797" s="94"/>
      <c r="O797" s="95"/>
      <c r="P797" s="78"/>
      <c r="Q797" s="79"/>
      <c r="R797" s="86"/>
      <c r="S797" s="87"/>
      <c r="V797" s="108">
        <f t="shared" si="729"/>
        <v>0</v>
      </c>
      <c r="W797" s="1">
        <f t="shared" si="730"/>
        <v>0</v>
      </c>
    </row>
    <row r="798" spans="1:23" x14ac:dyDescent="0.25">
      <c r="A798" s="6" t="s">
        <v>1100</v>
      </c>
      <c r="B798" s="11" t="s">
        <v>1101</v>
      </c>
      <c r="C798" s="7"/>
      <c r="D798" s="15"/>
      <c r="E798" s="7"/>
      <c r="F798" s="15"/>
      <c r="G798" s="19"/>
      <c r="J798" s="60"/>
      <c r="K798" s="61"/>
      <c r="L798" s="70"/>
      <c r="M798" s="71"/>
      <c r="N798" s="94"/>
      <c r="O798" s="95"/>
      <c r="P798" s="78"/>
      <c r="Q798" s="79"/>
      <c r="R798" s="86"/>
      <c r="S798" s="87"/>
      <c r="V798" s="108">
        <f t="shared" si="729"/>
        <v>0</v>
      </c>
      <c r="W798" s="1">
        <f t="shared" si="730"/>
        <v>0</v>
      </c>
    </row>
    <row r="799" spans="1:23" x14ac:dyDescent="0.25">
      <c r="A799" s="6" t="s">
        <v>1102</v>
      </c>
      <c r="B799" s="6" t="s">
        <v>1103</v>
      </c>
      <c r="C799" s="6" t="s">
        <v>63</v>
      </c>
      <c r="D799" s="16"/>
      <c r="E799" s="22" t="s">
        <v>4</v>
      </c>
      <c r="F799" s="16"/>
      <c r="G799" s="20"/>
      <c r="J799" s="98">
        <v>1</v>
      </c>
      <c r="K799" s="99">
        <f t="shared" ref="K799:K802" si="746">$G799*J799</f>
        <v>0</v>
      </c>
      <c r="L799" s="100">
        <v>0</v>
      </c>
      <c r="M799" s="101">
        <f t="shared" ref="M799:M802" si="747">G799*L799</f>
        <v>0</v>
      </c>
      <c r="N799" s="102">
        <v>0</v>
      </c>
      <c r="O799" s="103">
        <f t="shared" ref="O799:O802" si="748">$G799*N799</f>
        <v>0</v>
      </c>
      <c r="P799" s="104">
        <v>0</v>
      </c>
      <c r="Q799" s="105">
        <f t="shared" ref="Q799:Q802" si="749">$G799*P799</f>
        <v>0</v>
      </c>
      <c r="R799" s="106">
        <v>0</v>
      </c>
      <c r="S799" s="107">
        <f t="shared" ref="S799:S802" si="750">$G799*R799</f>
        <v>0</v>
      </c>
      <c r="V799" s="108">
        <f t="shared" si="729"/>
        <v>1</v>
      </c>
      <c r="W799" s="1">
        <f t="shared" si="730"/>
        <v>0</v>
      </c>
    </row>
    <row r="800" spans="1:23" x14ac:dyDescent="0.25">
      <c r="A800" s="6" t="s">
        <v>1104</v>
      </c>
      <c r="B800" s="6" t="s">
        <v>1105</v>
      </c>
      <c r="C800" s="6" t="s">
        <v>63</v>
      </c>
      <c r="D800" s="16"/>
      <c r="E800" s="22" t="s">
        <v>4</v>
      </c>
      <c r="F800" s="16"/>
      <c r="G800" s="20"/>
      <c r="J800" s="98">
        <v>1</v>
      </c>
      <c r="K800" s="99">
        <f t="shared" si="746"/>
        <v>0</v>
      </c>
      <c r="L800" s="100">
        <v>0</v>
      </c>
      <c r="M800" s="101">
        <f t="shared" si="747"/>
        <v>0</v>
      </c>
      <c r="N800" s="102">
        <v>0</v>
      </c>
      <c r="O800" s="103">
        <f t="shared" si="748"/>
        <v>0</v>
      </c>
      <c r="P800" s="104">
        <v>0</v>
      </c>
      <c r="Q800" s="105">
        <f t="shared" si="749"/>
        <v>0</v>
      </c>
      <c r="R800" s="106">
        <v>0</v>
      </c>
      <c r="S800" s="107">
        <f t="shared" si="750"/>
        <v>0</v>
      </c>
      <c r="V800" s="108">
        <f t="shared" si="729"/>
        <v>1</v>
      </c>
      <c r="W800" s="1">
        <f t="shared" si="730"/>
        <v>0</v>
      </c>
    </row>
    <row r="801" spans="1:23" x14ac:dyDescent="0.25">
      <c r="A801" s="6" t="s">
        <v>1106</v>
      </c>
      <c r="B801" s="6" t="s">
        <v>1107</v>
      </c>
      <c r="C801" s="6" t="s">
        <v>256</v>
      </c>
      <c r="D801" s="16"/>
      <c r="E801" s="22" t="s">
        <v>4</v>
      </c>
      <c r="F801" s="16"/>
      <c r="G801" s="20"/>
      <c r="J801" s="98">
        <v>1</v>
      </c>
      <c r="K801" s="99">
        <f t="shared" si="746"/>
        <v>0</v>
      </c>
      <c r="L801" s="100">
        <v>0</v>
      </c>
      <c r="M801" s="101">
        <f t="shared" si="747"/>
        <v>0</v>
      </c>
      <c r="N801" s="102">
        <v>0</v>
      </c>
      <c r="O801" s="103">
        <f t="shared" si="748"/>
        <v>0</v>
      </c>
      <c r="P801" s="104">
        <v>0</v>
      </c>
      <c r="Q801" s="105">
        <f t="shared" si="749"/>
        <v>0</v>
      </c>
      <c r="R801" s="106">
        <v>0</v>
      </c>
      <c r="S801" s="107">
        <f t="shared" si="750"/>
        <v>0</v>
      </c>
      <c r="V801" s="108">
        <f t="shared" si="729"/>
        <v>1</v>
      </c>
      <c r="W801" s="1">
        <f t="shared" si="730"/>
        <v>0</v>
      </c>
    </row>
    <row r="802" spans="1:23" x14ac:dyDescent="0.25">
      <c r="A802" s="6" t="s">
        <v>1108</v>
      </c>
      <c r="B802" s="6" t="s">
        <v>1109</v>
      </c>
      <c r="C802" s="6" t="s">
        <v>63</v>
      </c>
      <c r="D802" s="16"/>
      <c r="E802" s="22" t="s">
        <v>4</v>
      </c>
      <c r="F802" s="16"/>
      <c r="G802" s="20"/>
      <c r="J802" s="98">
        <v>1</v>
      </c>
      <c r="K802" s="99">
        <f t="shared" si="746"/>
        <v>0</v>
      </c>
      <c r="L802" s="100">
        <v>0</v>
      </c>
      <c r="M802" s="101">
        <f t="shared" si="747"/>
        <v>0</v>
      </c>
      <c r="N802" s="102">
        <v>0</v>
      </c>
      <c r="O802" s="103">
        <f t="shared" si="748"/>
        <v>0</v>
      </c>
      <c r="P802" s="104">
        <v>0</v>
      </c>
      <c r="Q802" s="105">
        <f t="shared" si="749"/>
        <v>0</v>
      </c>
      <c r="R802" s="106">
        <v>0</v>
      </c>
      <c r="S802" s="107">
        <f t="shared" si="750"/>
        <v>0</v>
      </c>
      <c r="V802" s="108">
        <f t="shared" si="729"/>
        <v>1</v>
      </c>
      <c r="W802" s="1">
        <f t="shared" si="730"/>
        <v>0</v>
      </c>
    </row>
    <row r="803" spans="1:23" x14ac:dyDescent="0.25">
      <c r="A803" s="7"/>
      <c r="B803" s="7"/>
      <c r="C803" s="7"/>
      <c r="D803" s="15"/>
      <c r="E803" s="7"/>
      <c r="F803" s="15"/>
      <c r="G803" s="19"/>
      <c r="J803" s="60"/>
      <c r="K803" s="61"/>
      <c r="L803" s="70"/>
      <c r="M803" s="71"/>
      <c r="N803" s="94"/>
      <c r="O803" s="95"/>
      <c r="P803" s="78"/>
      <c r="Q803" s="79"/>
      <c r="R803" s="86"/>
      <c r="S803" s="87"/>
      <c r="V803" s="108">
        <f t="shared" si="729"/>
        <v>0</v>
      </c>
      <c r="W803" s="1">
        <f t="shared" si="730"/>
        <v>0</v>
      </c>
    </row>
    <row r="804" spans="1:23" x14ac:dyDescent="0.25">
      <c r="A804" s="6" t="s">
        <v>1110</v>
      </c>
      <c r="B804" s="10" t="s">
        <v>1111</v>
      </c>
      <c r="C804" s="7"/>
      <c r="D804" s="15"/>
      <c r="E804" s="7"/>
      <c r="F804" s="15"/>
      <c r="G804" s="19"/>
      <c r="J804" s="60"/>
      <c r="K804" s="61"/>
      <c r="L804" s="70"/>
      <c r="M804" s="71"/>
      <c r="N804" s="94"/>
      <c r="O804" s="95"/>
      <c r="P804" s="78"/>
      <c r="Q804" s="79"/>
      <c r="R804" s="86"/>
      <c r="S804" s="87"/>
      <c r="V804" s="108">
        <f t="shared" si="729"/>
        <v>0</v>
      </c>
      <c r="W804" s="1">
        <f t="shared" si="730"/>
        <v>0</v>
      </c>
    </row>
    <row r="805" spans="1:23" x14ac:dyDescent="0.25">
      <c r="A805" s="6" t="s">
        <v>1112</v>
      </c>
      <c r="B805" s="11" t="s">
        <v>1113</v>
      </c>
      <c r="C805" s="7"/>
      <c r="D805" s="15"/>
      <c r="E805" s="7"/>
      <c r="F805" s="15"/>
      <c r="G805" s="19"/>
      <c r="J805" s="60"/>
      <c r="K805" s="61"/>
      <c r="L805" s="70"/>
      <c r="M805" s="71"/>
      <c r="N805" s="94"/>
      <c r="O805" s="95"/>
      <c r="P805" s="78"/>
      <c r="Q805" s="79"/>
      <c r="R805" s="86"/>
      <c r="S805" s="87"/>
      <c r="V805" s="108">
        <f t="shared" si="729"/>
        <v>0</v>
      </c>
      <c r="W805" s="1">
        <f t="shared" si="730"/>
        <v>0</v>
      </c>
    </row>
    <row r="806" spans="1:23" x14ac:dyDescent="0.25">
      <c r="A806" s="6" t="s">
        <v>1114</v>
      </c>
      <c r="B806" s="6" t="s">
        <v>1115</v>
      </c>
      <c r="C806" s="6" t="s">
        <v>15</v>
      </c>
      <c r="D806" s="16"/>
      <c r="E806" s="22" t="s">
        <v>16</v>
      </c>
      <c r="F806" s="16"/>
      <c r="G806" s="20"/>
      <c r="J806" s="98">
        <v>1</v>
      </c>
      <c r="K806" s="99">
        <f t="shared" ref="K806:K811" si="751">$G806*J806</f>
        <v>0</v>
      </c>
      <c r="L806" s="100">
        <v>0</v>
      </c>
      <c r="M806" s="101">
        <f t="shared" ref="M806:M811" si="752">G806*L806</f>
        <v>0</v>
      </c>
      <c r="N806" s="102">
        <v>0</v>
      </c>
      <c r="O806" s="103">
        <f t="shared" ref="O806:O811" si="753">$G806*N806</f>
        <v>0</v>
      </c>
      <c r="P806" s="104">
        <v>0</v>
      </c>
      <c r="Q806" s="105">
        <f t="shared" ref="Q806:Q811" si="754">$G806*P806</f>
        <v>0</v>
      </c>
      <c r="R806" s="106">
        <v>0</v>
      </c>
      <c r="S806" s="107">
        <f t="shared" ref="S806:S811" si="755">$G806*R806</f>
        <v>0</v>
      </c>
      <c r="V806" s="108">
        <f t="shared" si="729"/>
        <v>1</v>
      </c>
      <c r="W806" s="1">
        <f t="shared" si="730"/>
        <v>0</v>
      </c>
    </row>
    <row r="807" spans="1:23" x14ac:dyDescent="0.25">
      <c r="A807" s="6" t="s">
        <v>1116</v>
      </c>
      <c r="B807" s="6" t="s">
        <v>1117</v>
      </c>
      <c r="C807" s="6" t="s">
        <v>1118</v>
      </c>
      <c r="D807" s="16"/>
      <c r="E807" s="22" t="s">
        <v>4</v>
      </c>
      <c r="F807" s="16"/>
      <c r="G807" s="20"/>
      <c r="J807" s="98">
        <v>1</v>
      </c>
      <c r="K807" s="99">
        <f t="shared" si="751"/>
        <v>0</v>
      </c>
      <c r="L807" s="100">
        <v>0</v>
      </c>
      <c r="M807" s="101">
        <f t="shared" si="752"/>
        <v>0</v>
      </c>
      <c r="N807" s="102">
        <v>0</v>
      </c>
      <c r="O807" s="103">
        <f t="shared" si="753"/>
        <v>0</v>
      </c>
      <c r="P807" s="104">
        <v>0</v>
      </c>
      <c r="Q807" s="105">
        <f t="shared" si="754"/>
        <v>0</v>
      </c>
      <c r="R807" s="106">
        <v>0</v>
      </c>
      <c r="S807" s="107">
        <f t="shared" si="755"/>
        <v>0</v>
      </c>
      <c r="V807" s="108">
        <f t="shared" si="729"/>
        <v>1</v>
      </c>
      <c r="W807" s="1">
        <f t="shared" si="730"/>
        <v>0</v>
      </c>
    </row>
    <row r="808" spans="1:23" x14ac:dyDescent="0.25">
      <c r="A808" s="6" t="s">
        <v>1119</v>
      </c>
      <c r="B808" s="6" t="s">
        <v>1120</v>
      </c>
      <c r="C808" s="6" t="s">
        <v>15</v>
      </c>
      <c r="D808" s="16"/>
      <c r="E808" s="22" t="s">
        <v>16</v>
      </c>
      <c r="F808" s="16"/>
      <c r="G808" s="20"/>
      <c r="J808" s="98">
        <v>1</v>
      </c>
      <c r="K808" s="99">
        <f t="shared" si="751"/>
        <v>0</v>
      </c>
      <c r="L808" s="100">
        <v>0</v>
      </c>
      <c r="M808" s="101">
        <f t="shared" si="752"/>
        <v>0</v>
      </c>
      <c r="N808" s="102">
        <v>0</v>
      </c>
      <c r="O808" s="103">
        <f t="shared" si="753"/>
        <v>0</v>
      </c>
      <c r="P808" s="104">
        <v>0</v>
      </c>
      <c r="Q808" s="105">
        <f t="shared" si="754"/>
        <v>0</v>
      </c>
      <c r="R808" s="106">
        <v>0</v>
      </c>
      <c r="S808" s="107">
        <f t="shared" si="755"/>
        <v>0</v>
      </c>
      <c r="V808" s="108">
        <f t="shared" si="729"/>
        <v>1</v>
      </c>
      <c r="W808" s="1">
        <f t="shared" si="730"/>
        <v>0</v>
      </c>
    </row>
    <row r="809" spans="1:23" x14ac:dyDescent="0.25">
      <c r="A809" s="6" t="s">
        <v>1121</v>
      </c>
      <c r="B809" s="6" t="s">
        <v>1122</v>
      </c>
      <c r="C809" s="6" t="s">
        <v>15</v>
      </c>
      <c r="D809" s="16"/>
      <c r="E809" s="22" t="s">
        <v>16</v>
      </c>
      <c r="F809" s="16"/>
      <c r="G809" s="20"/>
      <c r="J809" s="98">
        <v>1</v>
      </c>
      <c r="K809" s="99">
        <f t="shared" si="751"/>
        <v>0</v>
      </c>
      <c r="L809" s="100">
        <v>0</v>
      </c>
      <c r="M809" s="101">
        <f t="shared" si="752"/>
        <v>0</v>
      </c>
      <c r="N809" s="102">
        <v>0</v>
      </c>
      <c r="O809" s="103">
        <f t="shared" si="753"/>
        <v>0</v>
      </c>
      <c r="P809" s="104">
        <v>0</v>
      </c>
      <c r="Q809" s="105">
        <f t="shared" si="754"/>
        <v>0</v>
      </c>
      <c r="R809" s="106">
        <v>0</v>
      </c>
      <c r="S809" s="107">
        <f t="shared" si="755"/>
        <v>0</v>
      </c>
      <c r="V809" s="108">
        <f t="shared" si="729"/>
        <v>1</v>
      </c>
      <c r="W809" s="1">
        <f t="shared" si="730"/>
        <v>0</v>
      </c>
    </row>
    <row r="810" spans="1:23" x14ac:dyDescent="0.25">
      <c r="A810" s="6" t="s">
        <v>1123</v>
      </c>
      <c r="B810" s="6" t="s">
        <v>1124</v>
      </c>
      <c r="C810" s="6" t="s">
        <v>256</v>
      </c>
      <c r="D810" s="16"/>
      <c r="E810" s="22" t="s">
        <v>16</v>
      </c>
      <c r="F810" s="16"/>
      <c r="G810" s="20"/>
      <c r="J810" s="98">
        <v>1</v>
      </c>
      <c r="K810" s="99">
        <f t="shared" si="751"/>
        <v>0</v>
      </c>
      <c r="L810" s="100">
        <v>0</v>
      </c>
      <c r="M810" s="101">
        <f t="shared" si="752"/>
        <v>0</v>
      </c>
      <c r="N810" s="102">
        <v>0</v>
      </c>
      <c r="O810" s="103">
        <f t="shared" si="753"/>
        <v>0</v>
      </c>
      <c r="P810" s="104">
        <v>0</v>
      </c>
      <c r="Q810" s="105">
        <f t="shared" si="754"/>
        <v>0</v>
      </c>
      <c r="R810" s="106">
        <v>0</v>
      </c>
      <c r="S810" s="107">
        <f t="shared" si="755"/>
        <v>0</v>
      </c>
      <c r="V810" s="108">
        <f t="shared" si="729"/>
        <v>1</v>
      </c>
      <c r="W810" s="1">
        <f t="shared" si="730"/>
        <v>0</v>
      </c>
    </row>
    <row r="811" spans="1:23" x14ac:dyDescent="0.25">
      <c r="A811" s="6" t="s">
        <v>1125</v>
      </c>
      <c r="B811" s="6" t="s">
        <v>1126</v>
      </c>
      <c r="C811" s="6" t="s">
        <v>15</v>
      </c>
      <c r="D811" s="16"/>
      <c r="E811" s="22" t="s">
        <v>16</v>
      </c>
      <c r="F811" s="16"/>
      <c r="G811" s="20"/>
      <c r="J811" s="98">
        <v>1</v>
      </c>
      <c r="K811" s="99">
        <f t="shared" si="751"/>
        <v>0</v>
      </c>
      <c r="L811" s="100">
        <v>0</v>
      </c>
      <c r="M811" s="101">
        <f t="shared" si="752"/>
        <v>0</v>
      </c>
      <c r="N811" s="102">
        <v>0</v>
      </c>
      <c r="O811" s="103">
        <f t="shared" si="753"/>
        <v>0</v>
      </c>
      <c r="P811" s="104">
        <v>0</v>
      </c>
      <c r="Q811" s="105">
        <f t="shared" si="754"/>
        <v>0</v>
      </c>
      <c r="R811" s="106">
        <v>0</v>
      </c>
      <c r="S811" s="107">
        <f t="shared" si="755"/>
        <v>0</v>
      </c>
      <c r="V811" s="108">
        <f t="shared" si="729"/>
        <v>1</v>
      </c>
      <c r="W811" s="1">
        <f t="shared" si="730"/>
        <v>0</v>
      </c>
    </row>
    <row r="812" spans="1:23" x14ac:dyDescent="0.25">
      <c r="A812" s="7"/>
      <c r="B812" s="7"/>
      <c r="C812" s="7"/>
      <c r="D812" s="15"/>
      <c r="E812" s="7"/>
      <c r="F812" s="15"/>
      <c r="G812" s="19"/>
      <c r="J812" s="60"/>
      <c r="K812" s="61"/>
      <c r="L812" s="70"/>
      <c r="M812" s="71"/>
      <c r="N812" s="94"/>
      <c r="O812" s="95"/>
      <c r="P812" s="78"/>
      <c r="Q812" s="79"/>
      <c r="R812" s="86"/>
      <c r="S812" s="87"/>
      <c r="V812" s="108">
        <f t="shared" si="729"/>
        <v>0</v>
      </c>
      <c r="W812" s="1">
        <f t="shared" si="730"/>
        <v>0</v>
      </c>
    </row>
    <row r="813" spans="1:23" x14ac:dyDescent="0.25">
      <c r="A813" s="6" t="s">
        <v>1127</v>
      </c>
      <c r="B813" s="11" t="s">
        <v>1128</v>
      </c>
      <c r="C813" s="7"/>
      <c r="D813" s="15"/>
      <c r="E813" s="7"/>
      <c r="F813" s="15"/>
      <c r="G813" s="19"/>
      <c r="J813" s="60"/>
      <c r="K813" s="61"/>
      <c r="L813" s="70"/>
      <c r="M813" s="71"/>
      <c r="N813" s="94"/>
      <c r="O813" s="95"/>
      <c r="P813" s="78"/>
      <c r="Q813" s="79"/>
      <c r="R813" s="86"/>
      <c r="S813" s="87"/>
      <c r="V813" s="108">
        <f t="shared" si="729"/>
        <v>0</v>
      </c>
      <c r="W813" s="1">
        <f t="shared" si="730"/>
        <v>0</v>
      </c>
    </row>
    <row r="814" spans="1:23" x14ac:dyDescent="0.25">
      <c r="A814" s="6" t="s">
        <v>1129</v>
      </c>
      <c r="B814" s="6" t="s">
        <v>1115</v>
      </c>
      <c r="C814" s="6" t="s">
        <v>15</v>
      </c>
      <c r="D814" s="16"/>
      <c r="E814" s="22" t="s">
        <v>16</v>
      </c>
      <c r="F814" s="16"/>
      <c r="G814" s="20"/>
      <c r="J814" s="98">
        <v>1</v>
      </c>
      <c r="K814" s="99">
        <f t="shared" ref="K814:K818" si="756">$G814*J814</f>
        <v>0</v>
      </c>
      <c r="L814" s="100">
        <v>0</v>
      </c>
      <c r="M814" s="101">
        <f t="shared" ref="M814:M818" si="757">G814*L814</f>
        <v>0</v>
      </c>
      <c r="N814" s="102">
        <v>0</v>
      </c>
      <c r="O814" s="103">
        <f t="shared" ref="O814:O818" si="758">$G814*N814</f>
        <v>0</v>
      </c>
      <c r="P814" s="104">
        <v>0</v>
      </c>
      <c r="Q814" s="105">
        <f t="shared" ref="Q814:Q818" si="759">$G814*P814</f>
        <v>0</v>
      </c>
      <c r="R814" s="106">
        <v>0</v>
      </c>
      <c r="S814" s="107">
        <f t="shared" ref="S814:S818" si="760">$G814*R814</f>
        <v>0</v>
      </c>
      <c r="V814" s="108">
        <f t="shared" si="729"/>
        <v>1</v>
      </c>
      <c r="W814" s="1">
        <f t="shared" si="730"/>
        <v>0</v>
      </c>
    </row>
    <row r="815" spans="1:23" x14ac:dyDescent="0.25">
      <c r="A815" s="6" t="s">
        <v>1130</v>
      </c>
      <c r="B815" s="6" t="s">
        <v>1117</v>
      </c>
      <c r="C815" s="6" t="s">
        <v>1118</v>
      </c>
      <c r="D815" s="16"/>
      <c r="E815" s="22" t="s">
        <v>4</v>
      </c>
      <c r="F815" s="16"/>
      <c r="G815" s="20"/>
      <c r="J815" s="98">
        <v>1</v>
      </c>
      <c r="K815" s="99">
        <f t="shared" si="756"/>
        <v>0</v>
      </c>
      <c r="L815" s="100">
        <v>0</v>
      </c>
      <c r="M815" s="101">
        <f t="shared" si="757"/>
        <v>0</v>
      </c>
      <c r="N815" s="102">
        <v>0</v>
      </c>
      <c r="O815" s="103">
        <f t="shared" si="758"/>
        <v>0</v>
      </c>
      <c r="P815" s="104">
        <v>0</v>
      </c>
      <c r="Q815" s="105">
        <f t="shared" si="759"/>
        <v>0</v>
      </c>
      <c r="R815" s="106">
        <v>0</v>
      </c>
      <c r="S815" s="107">
        <f t="shared" si="760"/>
        <v>0</v>
      </c>
      <c r="V815" s="108">
        <f t="shared" si="729"/>
        <v>1</v>
      </c>
      <c r="W815" s="1">
        <f t="shared" si="730"/>
        <v>0</v>
      </c>
    </row>
    <row r="816" spans="1:23" x14ac:dyDescent="0.25">
      <c r="A816" s="6" t="s">
        <v>1131</v>
      </c>
      <c r="B816" s="6" t="s">
        <v>1120</v>
      </c>
      <c r="C816" s="6" t="s">
        <v>15</v>
      </c>
      <c r="D816" s="16"/>
      <c r="E816" s="22" t="s">
        <v>16</v>
      </c>
      <c r="F816" s="16"/>
      <c r="G816" s="20"/>
      <c r="J816" s="98">
        <v>1</v>
      </c>
      <c r="K816" s="99">
        <f t="shared" si="756"/>
        <v>0</v>
      </c>
      <c r="L816" s="100">
        <v>0</v>
      </c>
      <c r="M816" s="101">
        <f t="shared" si="757"/>
        <v>0</v>
      </c>
      <c r="N816" s="102">
        <v>0</v>
      </c>
      <c r="O816" s="103">
        <f t="shared" si="758"/>
        <v>0</v>
      </c>
      <c r="P816" s="104">
        <v>0</v>
      </c>
      <c r="Q816" s="105">
        <f t="shared" si="759"/>
        <v>0</v>
      </c>
      <c r="R816" s="106">
        <v>0</v>
      </c>
      <c r="S816" s="107">
        <f t="shared" si="760"/>
        <v>0</v>
      </c>
      <c r="V816" s="108">
        <f t="shared" si="729"/>
        <v>1</v>
      </c>
      <c r="W816" s="1">
        <f t="shared" si="730"/>
        <v>0</v>
      </c>
    </row>
    <row r="817" spans="1:23" x14ac:dyDescent="0.25">
      <c r="A817" s="6" t="s">
        <v>1132</v>
      </c>
      <c r="B817" s="6" t="s">
        <v>1122</v>
      </c>
      <c r="C817" s="6" t="s">
        <v>15</v>
      </c>
      <c r="D817" s="16"/>
      <c r="E817" s="22" t="s">
        <v>16</v>
      </c>
      <c r="F817" s="16"/>
      <c r="G817" s="20"/>
      <c r="J817" s="98">
        <v>1</v>
      </c>
      <c r="K817" s="99">
        <f t="shared" si="756"/>
        <v>0</v>
      </c>
      <c r="L817" s="100">
        <v>0</v>
      </c>
      <c r="M817" s="101">
        <f t="shared" si="757"/>
        <v>0</v>
      </c>
      <c r="N817" s="102">
        <v>0</v>
      </c>
      <c r="O817" s="103">
        <f t="shared" si="758"/>
        <v>0</v>
      </c>
      <c r="P817" s="104">
        <v>0</v>
      </c>
      <c r="Q817" s="105">
        <f t="shared" si="759"/>
        <v>0</v>
      </c>
      <c r="R817" s="106">
        <v>0</v>
      </c>
      <c r="S817" s="107">
        <f t="shared" si="760"/>
        <v>0</v>
      </c>
      <c r="V817" s="108">
        <f t="shared" si="729"/>
        <v>1</v>
      </c>
      <c r="W817" s="1">
        <f t="shared" si="730"/>
        <v>0</v>
      </c>
    </row>
    <row r="818" spans="1:23" x14ac:dyDescent="0.25">
      <c r="A818" s="6" t="s">
        <v>1133</v>
      </c>
      <c r="B818" s="6" t="s">
        <v>1126</v>
      </c>
      <c r="C818" s="6" t="s">
        <v>15</v>
      </c>
      <c r="D818" s="16"/>
      <c r="E818" s="22" t="s">
        <v>16</v>
      </c>
      <c r="F818" s="16"/>
      <c r="G818" s="20"/>
      <c r="J818" s="98">
        <v>1</v>
      </c>
      <c r="K818" s="99">
        <f t="shared" si="756"/>
        <v>0</v>
      </c>
      <c r="L818" s="100">
        <v>0</v>
      </c>
      <c r="M818" s="101">
        <f t="shared" si="757"/>
        <v>0</v>
      </c>
      <c r="N818" s="102">
        <v>0</v>
      </c>
      <c r="O818" s="103">
        <f t="shared" si="758"/>
        <v>0</v>
      </c>
      <c r="P818" s="104">
        <v>0</v>
      </c>
      <c r="Q818" s="105">
        <f t="shared" si="759"/>
        <v>0</v>
      </c>
      <c r="R818" s="106">
        <v>0</v>
      </c>
      <c r="S818" s="107">
        <f t="shared" si="760"/>
        <v>0</v>
      </c>
      <c r="V818" s="108">
        <f t="shared" si="729"/>
        <v>1</v>
      </c>
      <c r="W818" s="1">
        <f t="shared" si="730"/>
        <v>0</v>
      </c>
    </row>
    <row r="819" spans="1:23" x14ac:dyDescent="0.25">
      <c r="A819" s="7"/>
      <c r="B819" s="7"/>
      <c r="C819" s="7"/>
      <c r="D819" s="15"/>
      <c r="E819" s="7"/>
      <c r="F819" s="15"/>
      <c r="G819" s="19"/>
      <c r="J819" s="60"/>
      <c r="K819" s="61"/>
      <c r="L819" s="70"/>
      <c r="M819" s="71"/>
      <c r="N819" s="94"/>
      <c r="O819" s="95"/>
      <c r="P819" s="78"/>
      <c r="Q819" s="79"/>
      <c r="R819" s="86"/>
      <c r="S819" s="87"/>
      <c r="V819" s="108">
        <f t="shared" si="729"/>
        <v>0</v>
      </c>
      <c r="W819" s="1">
        <f t="shared" si="730"/>
        <v>0</v>
      </c>
    </row>
    <row r="820" spans="1:23" x14ac:dyDescent="0.25">
      <c r="A820" s="6" t="s">
        <v>1134</v>
      </c>
      <c r="B820" s="10" t="s">
        <v>1135</v>
      </c>
      <c r="C820" s="7"/>
      <c r="D820" s="15"/>
      <c r="E820" s="7"/>
      <c r="F820" s="15"/>
      <c r="G820" s="19"/>
      <c r="J820" s="60"/>
      <c r="K820" s="61"/>
      <c r="L820" s="70"/>
      <c r="M820" s="71"/>
      <c r="N820" s="94"/>
      <c r="O820" s="95"/>
      <c r="P820" s="78"/>
      <c r="Q820" s="79"/>
      <c r="R820" s="86"/>
      <c r="S820" s="87"/>
      <c r="V820" s="108">
        <f t="shared" si="729"/>
        <v>0</v>
      </c>
      <c r="W820" s="1">
        <f t="shared" si="730"/>
        <v>0</v>
      </c>
    </row>
    <row r="821" spans="1:23" x14ac:dyDescent="0.25">
      <c r="A821" s="6" t="s">
        <v>1136</v>
      </c>
      <c r="B821" s="11" t="s">
        <v>1137</v>
      </c>
      <c r="C821" s="7"/>
      <c r="D821" s="15"/>
      <c r="E821" s="7"/>
      <c r="F821" s="15"/>
      <c r="G821" s="19"/>
      <c r="J821" s="60"/>
      <c r="K821" s="61"/>
      <c r="L821" s="70"/>
      <c r="M821" s="71"/>
      <c r="N821" s="94"/>
      <c r="O821" s="95"/>
      <c r="P821" s="78"/>
      <c r="Q821" s="79"/>
      <c r="R821" s="86"/>
      <c r="S821" s="87"/>
      <c r="V821" s="108">
        <f t="shared" si="729"/>
        <v>0</v>
      </c>
      <c r="W821" s="1">
        <f t="shared" si="730"/>
        <v>0</v>
      </c>
    </row>
    <row r="822" spans="1:23" x14ac:dyDescent="0.25">
      <c r="A822" s="6" t="s">
        <v>1138</v>
      </c>
      <c r="B822" s="6" t="s">
        <v>1139</v>
      </c>
      <c r="C822" s="6" t="s">
        <v>256</v>
      </c>
      <c r="D822" s="16"/>
      <c r="E822" s="22" t="s">
        <v>4</v>
      </c>
      <c r="F822" s="16"/>
      <c r="G822" s="20"/>
      <c r="J822" s="98">
        <v>1</v>
      </c>
      <c r="K822" s="99">
        <f t="shared" ref="K822:K823" si="761">$G822*J822</f>
        <v>0</v>
      </c>
      <c r="L822" s="100">
        <v>0</v>
      </c>
      <c r="M822" s="101">
        <f t="shared" ref="M822:M823" si="762">G822*L822</f>
        <v>0</v>
      </c>
      <c r="N822" s="102">
        <v>0</v>
      </c>
      <c r="O822" s="103">
        <f t="shared" ref="O822:O823" si="763">$G822*N822</f>
        <v>0</v>
      </c>
      <c r="P822" s="104">
        <v>0</v>
      </c>
      <c r="Q822" s="105">
        <f t="shared" ref="Q822:Q823" si="764">$G822*P822</f>
        <v>0</v>
      </c>
      <c r="R822" s="106">
        <v>0</v>
      </c>
      <c r="S822" s="107">
        <f t="shared" ref="S822:S823" si="765">$G822*R822</f>
        <v>0</v>
      </c>
      <c r="V822" s="108">
        <f t="shared" si="729"/>
        <v>1</v>
      </c>
      <c r="W822" s="1">
        <f t="shared" si="730"/>
        <v>0</v>
      </c>
    </row>
    <row r="823" spans="1:23" x14ac:dyDescent="0.25">
      <c r="A823" s="6" t="s">
        <v>1140</v>
      </c>
      <c r="B823" s="6" t="s">
        <v>1141</v>
      </c>
      <c r="C823" s="6" t="s">
        <v>15</v>
      </c>
      <c r="D823" s="16"/>
      <c r="E823" s="22" t="s">
        <v>16</v>
      </c>
      <c r="F823" s="16"/>
      <c r="G823" s="20"/>
      <c r="J823" s="98">
        <v>1</v>
      </c>
      <c r="K823" s="99">
        <f t="shared" si="761"/>
        <v>0</v>
      </c>
      <c r="L823" s="100">
        <v>0</v>
      </c>
      <c r="M823" s="101">
        <f t="shared" si="762"/>
        <v>0</v>
      </c>
      <c r="N823" s="102">
        <v>0</v>
      </c>
      <c r="O823" s="103">
        <f t="shared" si="763"/>
        <v>0</v>
      </c>
      <c r="P823" s="104">
        <v>0</v>
      </c>
      <c r="Q823" s="105">
        <f t="shared" si="764"/>
        <v>0</v>
      </c>
      <c r="R823" s="106">
        <v>0</v>
      </c>
      <c r="S823" s="107">
        <f t="shared" si="765"/>
        <v>0</v>
      </c>
      <c r="V823" s="108">
        <f t="shared" si="729"/>
        <v>1</v>
      </c>
      <c r="W823" s="1">
        <f t="shared" si="730"/>
        <v>0</v>
      </c>
    </row>
    <row r="824" spans="1:23" x14ac:dyDescent="0.25">
      <c r="A824" s="7"/>
      <c r="B824" s="7"/>
      <c r="C824" s="7"/>
      <c r="D824" s="15"/>
      <c r="E824" s="7"/>
      <c r="F824" s="15"/>
      <c r="G824" s="19"/>
      <c r="J824" s="60"/>
      <c r="K824" s="61"/>
      <c r="L824" s="70"/>
      <c r="M824" s="71"/>
      <c r="N824" s="94"/>
      <c r="O824" s="95"/>
      <c r="P824" s="78"/>
      <c r="Q824" s="79"/>
      <c r="R824" s="86"/>
      <c r="S824" s="87"/>
      <c r="V824" s="108">
        <f t="shared" si="729"/>
        <v>0</v>
      </c>
      <c r="W824" s="1">
        <f t="shared" si="730"/>
        <v>0</v>
      </c>
    </row>
    <row r="825" spans="1:23" x14ac:dyDescent="0.25">
      <c r="A825" s="6" t="s">
        <v>1142</v>
      </c>
      <c r="B825" s="11" t="s">
        <v>1143</v>
      </c>
      <c r="C825" s="7"/>
      <c r="D825" s="15"/>
      <c r="E825" s="7"/>
      <c r="F825" s="15"/>
      <c r="G825" s="19"/>
      <c r="J825" s="60"/>
      <c r="K825" s="61"/>
      <c r="L825" s="70"/>
      <c r="M825" s="71"/>
      <c r="N825" s="94"/>
      <c r="O825" s="95"/>
      <c r="P825" s="78"/>
      <c r="Q825" s="79"/>
      <c r="R825" s="86"/>
      <c r="S825" s="87"/>
      <c r="V825" s="108">
        <f t="shared" si="729"/>
        <v>0</v>
      </c>
      <c r="W825" s="1">
        <f t="shared" si="730"/>
        <v>0</v>
      </c>
    </row>
    <row r="826" spans="1:23" x14ac:dyDescent="0.25">
      <c r="A826" s="6" t="s">
        <v>1144</v>
      </c>
      <c r="B826" s="6" t="s">
        <v>1145</v>
      </c>
      <c r="C826" s="6" t="s">
        <v>256</v>
      </c>
      <c r="D826" s="16"/>
      <c r="E826" s="22" t="s">
        <v>4</v>
      </c>
      <c r="F826" s="16"/>
      <c r="G826" s="20"/>
      <c r="J826" s="98">
        <v>1</v>
      </c>
      <c r="K826" s="99">
        <f t="shared" ref="K826:K829" si="766">$G826*J826</f>
        <v>0</v>
      </c>
      <c r="L826" s="100">
        <v>0</v>
      </c>
      <c r="M826" s="101">
        <f t="shared" ref="M826:M829" si="767">G826*L826</f>
        <v>0</v>
      </c>
      <c r="N826" s="102">
        <v>0</v>
      </c>
      <c r="O826" s="103">
        <f t="shared" ref="O826:O829" si="768">$G826*N826</f>
        <v>0</v>
      </c>
      <c r="P826" s="104">
        <v>0</v>
      </c>
      <c r="Q826" s="105">
        <f t="shared" ref="Q826:Q829" si="769">$G826*P826</f>
        <v>0</v>
      </c>
      <c r="R826" s="106">
        <v>0</v>
      </c>
      <c r="S826" s="107">
        <f t="shared" ref="S826:S829" si="770">$G826*R826</f>
        <v>0</v>
      </c>
      <c r="V826" s="108">
        <f t="shared" si="729"/>
        <v>1</v>
      </c>
      <c r="W826" s="1">
        <f t="shared" si="730"/>
        <v>0</v>
      </c>
    </row>
    <row r="827" spans="1:23" x14ac:dyDescent="0.25">
      <c r="A827" s="6" t="s">
        <v>1146</v>
      </c>
      <c r="B827" s="6" t="s">
        <v>1147</v>
      </c>
      <c r="C827" s="6" t="s">
        <v>256</v>
      </c>
      <c r="D827" s="16"/>
      <c r="E827" s="22" t="s">
        <v>4</v>
      </c>
      <c r="F827" s="16"/>
      <c r="G827" s="20"/>
      <c r="J827" s="98">
        <v>1</v>
      </c>
      <c r="K827" s="99">
        <f t="shared" si="766"/>
        <v>0</v>
      </c>
      <c r="L827" s="100">
        <v>0</v>
      </c>
      <c r="M827" s="101">
        <f t="shared" si="767"/>
        <v>0</v>
      </c>
      <c r="N827" s="102">
        <v>0</v>
      </c>
      <c r="O827" s="103">
        <f t="shared" si="768"/>
        <v>0</v>
      </c>
      <c r="P827" s="104">
        <v>0</v>
      </c>
      <c r="Q827" s="105">
        <f t="shared" si="769"/>
        <v>0</v>
      </c>
      <c r="R827" s="106">
        <v>0</v>
      </c>
      <c r="S827" s="107">
        <f t="shared" si="770"/>
        <v>0</v>
      </c>
      <c r="V827" s="108">
        <f t="shared" si="729"/>
        <v>1</v>
      </c>
      <c r="W827" s="1">
        <f t="shared" si="730"/>
        <v>0</v>
      </c>
    </row>
    <row r="828" spans="1:23" x14ac:dyDescent="0.25">
      <c r="A828" s="6" t="s">
        <v>1148</v>
      </c>
      <c r="B828" s="6" t="s">
        <v>1147</v>
      </c>
      <c r="C828" s="6" t="s">
        <v>256</v>
      </c>
      <c r="D828" s="16"/>
      <c r="E828" s="22" t="s">
        <v>4</v>
      </c>
      <c r="F828" s="16"/>
      <c r="G828" s="20"/>
      <c r="J828" s="98">
        <v>1</v>
      </c>
      <c r="K828" s="99">
        <f t="shared" si="766"/>
        <v>0</v>
      </c>
      <c r="L828" s="100">
        <v>0</v>
      </c>
      <c r="M828" s="101">
        <f t="shared" si="767"/>
        <v>0</v>
      </c>
      <c r="N828" s="102">
        <v>0</v>
      </c>
      <c r="O828" s="103">
        <f t="shared" si="768"/>
        <v>0</v>
      </c>
      <c r="P828" s="104">
        <v>0</v>
      </c>
      <c r="Q828" s="105">
        <f t="shared" si="769"/>
        <v>0</v>
      </c>
      <c r="R828" s="106">
        <v>0</v>
      </c>
      <c r="S828" s="107">
        <f t="shared" si="770"/>
        <v>0</v>
      </c>
      <c r="V828" s="108">
        <f t="shared" si="729"/>
        <v>1</v>
      </c>
      <c r="W828" s="1">
        <f t="shared" si="730"/>
        <v>0</v>
      </c>
    </row>
    <row r="829" spans="1:23" x14ac:dyDescent="0.25">
      <c r="A829" s="6" t="s">
        <v>1149</v>
      </c>
      <c r="B829" s="6" t="s">
        <v>1141</v>
      </c>
      <c r="C829" s="6" t="s">
        <v>15</v>
      </c>
      <c r="D829" s="16"/>
      <c r="E829" s="22" t="s">
        <v>16</v>
      </c>
      <c r="F829" s="16"/>
      <c r="G829" s="20"/>
      <c r="J829" s="98">
        <v>1</v>
      </c>
      <c r="K829" s="99">
        <f t="shared" si="766"/>
        <v>0</v>
      </c>
      <c r="L829" s="100">
        <v>0</v>
      </c>
      <c r="M829" s="101">
        <f t="shared" si="767"/>
        <v>0</v>
      </c>
      <c r="N829" s="102">
        <v>0</v>
      </c>
      <c r="O829" s="103">
        <f t="shared" si="768"/>
        <v>0</v>
      </c>
      <c r="P829" s="104">
        <v>0</v>
      </c>
      <c r="Q829" s="105">
        <f t="shared" si="769"/>
        <v>0</v>
      </c>
      <c r="R829" s="106">
        <v>0</v>
      </c>
      <c r="S829" s="107">
        <f t="shared" si="770"/>
        <v>0</v>
      </c>
      <c r="V829" s="108">
        <f t="shared" si="729"/>
        <v>1</v>
      </c>
      <c r="W829" s="1">
        <f t="shared" si="730"/>
        <v>0</v>
      </c>
    </row>
    <row r="830" spans="1:23" x14ac:dyDescent="0.25">
      <c r="A830" s="7"/>
      <c r="B830" s="7"/>
      <c r="C830" s="7"/>
      <c r="D830" s="15"/>
      <c r="E830" s="7"/>
      <c r="F830" s="15"/>
      <c r="G830" s="19"/>
      <c r="J830" s="60"/>
      <c r="K830" s="61"/>
      <c r="L830" s="70"/>
      <c r="M830" s="71"/>
      <c r="N830" s="94"/>
      <c r="O830" s="95"/>
      <c r="P830" s="78"/>
      <c r="Q830" s="79"/>
      <c r="R830" s="86"/>
      <c r="S830" s="87"/>
      <c r="V830" s="108">
        <f t="shared" si="729"/>
        <v>0</v>
      </c>
      <c r="W830" s="1">
        <f t="shared" si="730"/>
        <v>0</v>
      </c>
    </row>
    <row r="831" spans="1:23" x14ac:dyDescent="0.25">
      <c r="A831" s="6" t="s">
        <v>1150</v>
      </c>
      <c r="B831" s="11" t="s">
        <v>1151</v>
      </c>
      <c r="C831" s="7"/>
      <c r="D831" s="15"/>
      <c r="E831" s="7"/>
      <c r="F831" s="15"/>
      <c r="G831" s="19"/>
      <c r="J831" s="60"/>
      <c r="K831" s="61"/>
      <c r="L831" s="70"/>
      <c r="M831" s="71"/>
      <c r="N831" s="94"/>
      <c r="O831" s="95"/>
      <c r="P831" s="78"/>
      <c r="Q831" s="79"/>
      <c r="R831" s="86"/>
      <c r="S831" s="87"/>
      <c r="V831" s="108">
        <f t="shared" si="729"/>
        <v>0</v>
      </c>
      <c r="W831" s="1">
        <f t="shared" si="730"/>
        <v>0</v>
      </c>
    </row>
    <row r="832" spans="1:23" x14ac:dyDescent="0.25">
      <c r="A832" s="6" t="s">
        <v>1152</v>
      </c>
      <c r="B832" s="6" t="s">
        <v>1153</v>
      </c>
      <c r="C832" s="6" t="s">
        <v>63</v>
      </c>
      <c r="D832" s="16"/>
      <c r="E832" s="22" t="s">
        <v>4</v>
      </c>
      <c r="F832" s="16"/>
      <c r="G832" s="20"/>
      <c r="J832" s="98">
        <v>1</v>
      </c>
      <c r="K832" s="99">
        <f t="shared" ref="K832:K834" si="771">$G832*J832</f>
        <v>0</v>
      </c>
      <c r="L832" s="100">
        <v>0</v>
      </c>
      <c r="M832" s="101">
        <f t="shared" ref="M832:M834" si="772">G832*L832</f>
        <v>0</v>
      </c>
      <c r="N832" s="102">
        <v>0</v>
      </c>
      <c r="O832" s="103">
        <f t="shared" ref="O832:O834" si="773">$G832*N832</f>
        <v>0</v>
      </c>
      <c r="P832" s="104">
        <v>0</v>
      </c>
      <c r="Q832" s="105">
        <f t="shared" ref="Q832:Q834" si="774">$G832*P832</f>
        <v>0</v>
      </c>
      <c r="R832" s="106">
        <v>0</v>
      </c>
      <c r="S832" s="107">
        <f t="shared" ref="S832:S834" si="775">$G832*R832</f>
        <v>0</v>
      </c>
      <c r="V832" s="108">
        <f t="shared" si="729"/>
        <v>1</v>
      </c>
      <c r="W832" s="1">
        <f t="shared" si="730"/>
        <v>0</v>
      </c>
    </row>
    <row r="833" spans="1:23" x14ac:dyDescent="0.25">
      <c r="A833" s="6" t="s">
        <v>1154</v>
      </c>
      <c r="B833" s="6" t="s">
        <v>1155</v>
      </c>
      <c r="C833" s="6" t="s">
        <v>63</v>
      </c>
      <c r="D833" s="16"/>
      <c r="E833" s="22" t="s">
        <v>4</v>
      </c>
      <c r="F833" s="16"/>
      <c r="G833" s="20"/>
      <c r="J833" s="98">
        <v>1</v>
      </c>
      <c r="K833" s="99">
        <f t="shared" si="771"/>
        <v>0</v>
      </c>
      <c r="L833" s="100">
        <v>0</v>
      </c>
      <c r="M833" s="101">
        <f t="shared" si="772"/>
        <v>0</v>
      </c>
      <c r="N833" s="102">
        <v>0</v>
      </c>
      <c r="O833" s="103">
        <f t="shared" si="773"/>
        <v>0</v>
      </c>
      <c r="P833" s="104">
        <v>0</v>
      </c>
      <c r="Q833" s="105">
        <f t="shared" si="774"/>
        <v>0</v>
      </c>
      <c r="R833" s="106">
        <v>0</v>
      </c>
      <c r="S833" s="107">
        <f t="shared" si="775"/>
        <v>0</v>
      </c>
      <c r="V833" s="108">
        <f t="shared" si="729"/>
        <v>1</v>
      </c>
      <c r="W833" s="1">
        <f t="shared" si="730"/>
        <v>0</v>
      </c>
    </row>
    <row r="834" spans="1:23" x14ac:dyDescent="0.25">
      <c r="A834" s="6" t="s">
        <v>1156</v>
      </c>
      <c r="B834" s="6" t="s">
        <v>1157</v>
      </c>
      <c r="C834" s="6" t="s">
        <v>63</v>
      </c>
      <c r="D834" s="16"/>
      <c r="E834" s="22" t="s">
        <v>4</v>
      </c>
      <c r="F834" s="16"/>
      <c r="G834" s="20"/>
      <c r="J834" s="98">
        <v>1</v>
      </c>
      <c r="K834" s="99">
        <f t="shared" si="771"/>
        <v>0</v>
      </c>
      <c r="L834" s="100">
        <v>0</v>
      </c>
      <c r="M834" s="101">
        <f t="shared" si="772"/>
        <v>0</v>
      </c>
      <c r="N834" s="102">
        <v>0</v>
      </c>
      <c r="O834" s="103">
        <f t="shared" si="773"/>
        <v>0</v>
      </c>
      <c r="P834" s="104">
        <v>0</v>
      </c>
      <c r="Q834" s="105">
        <f t="shared" si="774"/>
        <v>0</v>
      </c>
      <c r="R834" s="106">
        <v>0</v>
      </c>
      <c r="S834" s="107">
        <f t="shared" si="775"/>
        <v>0</v>
      </c>
      <c r="V834" s="108">
        <f t="shared" si="729"/>
        <v>1</v>
      </c>
      <c r="W834" s="1">
        <f t="shared" si="730"/>
        <v>0</v>
      </c>
    </row>
    <row r="835" spans="1:23" x14ac:dyDescent="0.25">
      <c r="A835" s="7"/>
      <c r="B835" s="7"/>
      <c r="C835" s="7"/>
      <c r="D835" s="15"/>
      <c r="E835" s="7"/>
      <c r="F835" s="15"/>
      <c r="G835" s="19"/>
      <c r="J835" s="60"/>
      <c r="K835" s="61"/>
      <c r="L835" s="70"/>
      <c r="M835" s="71"/>
      <c r="N835" s="94"/>
      <c r="O835" s="95"/>
      <c r="P835" s="78"/>
      <c r="Q835" s="79"/>
      <c r="R835" s="86"/>
      <c r="S835" s="87"/>
      <c r="V835" s="108">
        <f t="shared" si="729"/>
        <v>0</v>
      </c>
      <c r="W835" s="1">
        <f t="shared" si="730"/>
        <v>0</v>
      </c>
    </row>
    <row r="836" spans="1:23" x14ac:dyDescent="0.25">
      <c r="A836" s="6" t="s">
        <v>1158</v>
      </c>
      <c r="B836" s="11" t="s">
        <v>1159</v>
      </c>
      <c r="C836" s="7"/>
      <c r="D836" s="15"/>
      <c r="E836" s="7"/>
      <c r="F836" s="15"/>
      <c r="G836" s="19"/>
      <c r="J836" s="60"/>
      <c r="K836" s="61"/>
      <c r="L836" s="70"/>
      <c r="M836" s="71"/>
      <c r="N836" s="94"/>
      <c r="O836" s="95"/>
      <c r="P836" s="78"/>
      <c r="Q836" s="79"/>
      <c r="R836" s="86"/>
      <c r="S836" s="87"/>
      <c r="V836" s="108">
        <f t="shared" si="729"/>
        <v>0</v>
      </c>
      <c r="W836" s="1">
        <f t="shared" si="730"/>
        <v>0</v>
      </c>
    </row>
    <row r="837" spans="1:23" x14ac:dyDescent="0.25">
      <c r="A837" s="6" t="s">
        <v>1160</v>
      </c>
      <c r="B837" s="6" t="s">
        <v>1161</v>
      </c>
      <c r="C837" s="6" t="s">
        <v>63</v>
      </c>
      <c r="D837" s="16"/>
      <c r="E837" s="22" t="s">
        <v>4</v>
      </c>
      <c r="F837" s="16"/>
      <c r="G837" s="20"/>
      <c r="J837" s="98">
        <v>1</v>
      </c>
      <c r="K837" s="99">
        <f t="shared" ref="K837:K838" si="776">$G837*J837</f>
        <v>0</v>
      </c>
      <c r="L837" s="100">
        <v>0</v>
      </c>
      <c r="M837" s="101">
        <f t="shared" ref="M837:M838" si="777">G837*L837</f>
        <v>0</v>
      </c>
      <c r="N837" s="102">
        <v>0</v>
      </c>
      <c r="O837" s="103">
        <f t="shared" ref="O837:O838" si="778">$G837*N837</f>
        <v>0</v>
      </c>
      <c r="P837" s="104">
        <v>0</v>
      </c>
      <c r="Q837" s="105">
        <f t="shared" ref="Q837:Q838" si="779">$G837*P837</f>
        <v>0</v>
      </c>
      <c r="R837" s="106">
        <v>0</v>
      </c>
      <c r="S837" s="107">
        <f t="shared" ref="S837:S838" si="780">$G837*R837</f>
        <v>0</v>
      </c>
      <c r="V837" s="108">
        <f t="shared" si="729"/>
        <v>1</v>
      </c>
      <c r="W837" s="1">
        <f t="shared" si="730"/>
        <v>0</v>
      </c>
    </row>
    <row r="838" spans="1:23" x14ac:dyDescent="0.25">
      <c r="A838" s="6" t="s">
        <v>1162</v>
      </c>
      <c r="B838" s="6" t="s">
        <v>1163</v>
      </c>
      <c r="C838" s="6" t="s">
        <v>63</v>
      </c>
      <c r="D838" s="16"/>
      <c r="E838" s="22" t="s">
        <v>4</v>
      </c>
      <c r="F838" s="16"/>
      <c r="G838" s="20"/>
      <c r="J838" s="98">
        <v>1</v>
      </c>
      <c r="K838" s="99">
        <f t="shared" si="776"/>
        <v>0</v>
      </c>
      <c r="L838" s="100">
        <v>0</v>
      </c>
      <c r="M838" s="101">
        <f t="shared" si="777"/>
        <v>0</v>
      </c>
      <c r="N838" s="102">
        <v>0</v>
      </c>
      <c r="O838" s="103">
        <f t="shared" si="778"/>
        <v>0</v>
      </c>
      <c r="P838" s="104">
        <v>0</v>
      </c>
      <c r="Q838" s="105">
        <f t="shared" si="779"/>
        <v>0</v>
      </c>
      <c r="R838" s="106">
        <v>0</v>
      </c>
      <c r="S838" s="107">
        <f t="shared" si="780"/>
        <v>0</v>
      </c>
      <c r="V838" s="108">
        <f t="shared" si="729"/>
        <v>1</v>
      </c>
      <c r="W838" s="1">
        <f t="shared" si="730"/>
        <v>0</v>
      </c>
    </row>
    <row r="839" spans="1:23" x14ac:dyDescent="0.25">
      <c r="A839" s="6" t="s">
        <v>1164</v>
      </c>
      <c r="B839" s="6" t="s">
        <v>1165</v>
      </c>
      <c r="C839" s="6" t="s">
        <v>63</v>
      </c>
      <c r="D839" s="16"/>
      <c r="E839" s="22" t="s">
        <v>4</v>
      </c>
      <c r="F839" s="16"/>
      <c r="G839" s="20"/>
      <c r="J839" s="98">
        <v>1</v>
      </c>
      <c r="K839" s="99">
        <f t="shared" ref="K839" si="781">$G839*J839</f>
        <v>0</v>
      </c>
      <c r="L839" s="100">
        <v>0</v>
      </c>
      <c r="M839" s="101">
        <f t="shared" ref="M839" si="782">G839*L839</f>
        <v>0</v>
      </c>
      <c r="N839" s="102">
        <v>0</v>
      </c>
      <c r="O839" s="103">
        <f t="shared" ref="O839" si="783">$G839*N839</f>
        <v>0</v>
      </c>
      <c r="P839" s="104">
        <v>0</v>
      </c>
      <c r="Q839" s="105">
        <f t="shared" ref="Q839" si="784">$G839*P839</f>
        <v>0</v>
      </c>
      <c r="R839" s="106">
        <v>0</v>
      </c>
      <c r="S839" s="107">
        <f t="shared" ref="S839" si="785">$G839*R839</f>
        <v>0</v>
      </c>
      <c r="V839" s="108">
        <f t="shared" si="729"/>
        <v>1</v>
      </c>
      <c r="W839" s="1">
        <f t="shared" si="730"/>
        <v>0</v>
      </c>
    </row>
    <row r="840" spans="1:23" x14ac:dyDescent="0.25">
      <c r="A840" s="7"/>
      <c r="B840" s="7"/>
      <c r="C840" s="7"/>
      <c r="D840" s="15"/>
      <c r="E840" s="7"/>
      <c r="F840" s="15"/>
      <c r="G840" s="19"/>
      <c r="J840" s="60"/>
      <c r="K840" s="61"/>
      <c r="L840" s="70"/>
      <c r="M840" s="71"/>
      <c r="N840" s="94"/>
      <c r="O840" s="95"/>
      <c r="P840" s="78"/>
      <c r="Q840" s="79"/>
      <c r="R840" s="86"/>
      <c r="S840" s="87"/>
      <c r="V840" s="108">
        <f t="shared" si="729"/>
        <v>0</v>
      </c>
      <c r="W840" s="1">
        <f t="shared" si="730"/>
        <v>0</v>
      </c>
    </row>
    <row r="841" spans="1:23" x14ac:dyDescent="0.25">
      <c r="A841" s="6" t="s">
        <v>1166</v>
      </c>
      <c r="B841" s="10" t="s">
        <v>1167</v>
      </c>
      <c r="C841" s="7"/>
      <c r="D841" s="15"/>
      <c r="E841" s="7"/>
      <c r="F841" s="15"/>
      <c r="G841" s="19"/>
      <c r="J841" s="60"/>
      <c r="K841" s="61"/>
      <c r="L841" s="70"/>
      <c r="M841" s="71"/>
      <c r="N841" s="94"/>
      <c r="O841" s="95"/>
      <c r="P841" s="78"/>
      <c r="Q841" s="79"/>
      <c r="R841" s="86"/>
      <c r="S841" s="87"/>
      <c r="V841" s="108">
        <f t="shared" si="729"/>
        <v>0</v>
      </c>
      <c r="W841" s="1">
        <f t="shared" si="730"/>
        <v>0</v>
      </c>
    </row>
    <row r="842" spans="1:23" x14ac:dyDescent="0.25">
      <c r="A842" s="6" t="s">
        <v>1168</v>
      </c>
      <c r="B842" s="11" t="s">
        <v>1169</v>
      </c>
      <c r="C842" s="7"/>
      <c r="D842" s="15"/>
      <c r="E842" s="7"/>
      <c r="F842" s="15"/>
      <c r="G842" s="19"/>
      <c r="J842" s="60"/>
      <c r="K842" s="61"/>
      <c r="L842" s="70"/>
      <c r="M842" s="71"/>
      <c r="N842" s="94"/>
      <c r="O842" s="95"/>
      <c r="P842" s="78"/>
      <c r="Q842" s="79"/>
      <c r="R842" s="86"/>
      <c r="S842" s="87"/>
      <c r="V842" s="108">
        <f t="shared" si="729"/>
        <v>0</v>
      </c>
      <c r="W842" s="1">
        <f t="shared" si="730"/>
        <v>0</v>
      </c>
    </row>
    <row r="843" spans="1:23" x14ac:dyDescent="0.25">
      <c r="A843" s="6" t="s">
        <v>1170</v>
      </c>
      <c r="B843" s="6" t="s">
        <v>1171</v>
      </c>
      <c r="C843" s="6" t="s">
        <v>256</v>
      </c>
      <c r="D843" s="16"/>
      <c r="E843" s="22" t="s">
        <v>4</v>
      </c>
      <c r="F843" s="16"/>
      <c r="G843" s="20"/>
      <c r="J843" s="98">
        <v>1</v>
      </c>
      <c r="K843" s="99">
        <f t="shared" ref="K843:K846" si="786">$G843*J843</f>
        <v>0</v>
      </c>
      <c r="L843" s="100">
        <v>0</v>
      </c>
      <c r="M843" s="101">
        <f t="shared" ref="M843:M846" si="787">G843*L843</f>
        <v>0</v>
      </c>
      <c r="N843" s="102">
        <v>0</v>
      </c>
      <c r="O843" s="103">
        <f t="shared" ref="O843:O846" si="788">$G843*N843</f>
        <v>0</v>
      </c>
      <c r="P843" s="104">
        <v>0</v>
      </c>
      <c r="Q843" s="105">
        <f t="shared" ref="Q843:Q846" si="789">$G843*P843</f>
        <v>0</v>
      </c>
      <c r="R843" s="106">
        <v>0</v>
      </c>
      <c r="S843" s="107">
        <f t="shared" ref="S843:S846" si="790">$G843*R843</f>
        <v>0</v>
      </c>
      <c r="V843" s="108">
        <f t="shared" si="729"/>
        <v>1</v>
      </c>
      <c r="W843" s="1">
        <f t="shared" si="730"/>
        <v>0</v>
      </c>
    </row>
    <row r="844" spans="1:23" x14ac:dyDescent="0.25">
      <c r="A844" s="6" t="s">
        <v>1172</v>
      </c>
      <c r="B844" s="6" t="s">
        <v>1173</v>
      </c>
      <c r="C844" s="6" t="s">
        <v>256</v>
      </c>
      <c r="D844" s="16"/>
      <c r="E844" s="22" t="s">
        <v>4</v>
      </c>
      <c r="F844" s="16"/>
      <c r="G844" s="20"/>
      <c r="J844" s="98">
        <v>1</v>
      </c>
      <c r="K844" s="99">
        <f t="shared" si="786"/>
        <v>0</v>
      </c>
      <c r="L844" s="100">
        <v>0</v>
      </c>
      <c r="M844" s="101">
        <f t="shared" si="787"/>
        <v>0</v>
      </c>
      <c r="N844" s="102">
        <v>0</v>
      </c>
      <c r="O844" s="103">
        <f t="shared" si="788"/>
        <v>0</v>
      </c>
      <c r="P844" s="104">
        <v>0</v>
      </c>
      <c r="Q844" s="105">
        <f t="shared" si="789"/>
        <v>0</v>
      </c>
      <c r="R844" s="106">
        <v>0</v>
      </c>
      <c r="S844" s="107">
        <f t="shared" si="790"/>
        <v>0</v>
      </c>
      <c r="V844" s="108">
        <f t="shared" si="729"/>
        <v>1</v>
      </c>
      <c r="W844" s="1">
        <f t="shared" si="730"/>
        <v>0</v>
      </c>
    </row>
    <row r="845" spans="1:23" x14ac:dyDescent="0.25">
      <c r="A845" s="6" t="s">
        <v>1174</v>
      </c>
      <c r="B845" s="6" t="s">
        <v>1175</v>
      </c>
      <c r="C845" s="6" t="s">
        <v>256</v>
      </c>
      <c r="D845" s="16"/>
      <c r="E845" s="22" t="s">
        <v>4</v>
      </c>
      <c r="F845" s="16"/>
      <c r="G845" s="20"/>
      <c r="J845" s="98">
        <v>1</v>
      </c>
      <c r="K845" s="99">
        <f t="shared" si="786"/>
        <v>0</v>
      </c>
      <c r="L845" s="100">
        <v>0</v>
      </c>
      <c r="M845" s="101">
        <f t="shared" si="787"/>
        <v>0</v>
      </c>
      <c r="N845" s="102">
        <v>0</v>
      </c>
      <c r="O845" s="103">
        <f t="shared" si="788"/>
        <v>0</v>
      </c>
      <c r="P845" s="104">
        <v>0</v>
      </c>
      <c r="Q845" s="105">
        <f t="shared" si="789"/>
        <v>0</v>
      </c>
      <c r="R845" s="106">
        <v>0</v>
      </c>
      <c r="S845" s="107">
        <f t="shared" si="790"/>
        <v>0</v>
      </c>
      <c r="V845" s="108">
        <f t="shared" si="729"/>
        <v>1</v>
      </c>
      <c r="W845" s="1">
        <f t="shared" si="730"/>
        <v>0</v>
      </c>
    </row>
    <row r="846" spans="1:23" x14ac:dyDescent="0.25">
      <c r="A846" s="6" t="s">
        <v>1176</v>
      </c>
      <c r="B846" s="6" t="s">
        <v>1177</v>
      </c>
      <c r="C846" s="6" t="s">
        <v>256</v>
      </c>
      <c r="D846" s="16"/>
      <c r="E846" s="22" t="s">
        <v>4</v>
      </c>
      <c r="F846" s="16"/>
      <c r="G846" s="20"/>
      <c r="J846" s="98">
        <v>1</v>
      </c>
      <c r="K846" s="99">
        <f t="shared" si="786"/>
        <v>0</v>
      </c>
      <c r="L846" s="100">
        <v>0</v>
      </c>
      <c r="M846" s="101">
        <f t="shared" si="787"/>
        <v>0</v>
      </c>
      <c r="N846" s="102">
        <v>0</v>
      </c>
      <c r="O846" s="103">
        <f t="shared" si="788"/>
        <v>0</v>
      </c>
      <c r="P846" s="104">
        <v>0</v>
      </c>
      <c r="Q846" s="105">
        <f t="shared" si="789"/>
        <v>0</v>
      </c>
      <c r="R846" s="106">
        <v>0</v>
      </c>
      <c r="S846" s="107">
        <f t="shared" si="790"/>
        <v>0</v>
      </c>
      <c r="V846" s="108">
        <f t="shared" ref="V846:V909" si="791">J846+L846+N846+P846+R846</f>
        <v>1</v>
      </c>
      <c r="W846" s="1">
        <f t="shared" ref="W846:W909" si="792">(K846+M846+O846+Q846+S846)-G846</f>
        <v>0</v>
      </c>
    </row>
    <row r="847" spans="1:23" x14ac:dyDescent="0.25">
      <c r="A847" s="7"/>
      <c r="B847" s="7"/>
      <c r="C847" s="7"/>
      <c r="D847" s="15"/>
      <c r="E847" s="7"/>
      <c r="F847" s="15"/>
      <c r="G847" s="19"/>
      <c r="J847" s="60"/>
      <c r="K847" s="61"/>
      <c r="L847" s="70"/>
      <c r="M847" s="71"/>
      <c r="N847" s="94"/>
      <c r="O847" s="95"/>
      <c r="P847" s="78"/>
      <c r="Q847" s="79"/>
      <c r="R847" s="86"/>
      <c r="S847" s="87"/>
      <c r="V847" s="108">
        <f t="shared" si="791"/>
        <v>0</v>
      </c>
      <c r="W847" s="1">
        <f t="shared" si="792"/>
        <v>0</v>
      </c>
    </row>
    <row r="848" spans="1:23" x14ac:dyDescent="0.25">
      <c r="A848" s="6" t="s">
        <v>1178</v>
      </c>
      <c r="B848" s="10" t="s">
        <v>1179</v>
      </c>
      <c r="C848" s="7"/>
      <c r="D848" s="15"/>
      <c r="E848" s="7"/>
      <c r="F848" s="15"/>
      <c r="G848" s="19"/>
      <c r="J848" s="60"/>
      <c r="K848" s="61"/>
      <c r="L848" s="70"/>
      <c r="M848" s="71"/>
      <c r="N848" s="94"/>
      <c r="O848" s="95"/>
      <c r="P848" s="78"/>
      <c r="Q848" s="79"/>
      <c r="R848" s="86"/>
      <c r="S848" s="87"/>
      <c r="V848" s="108">
        <f t="shared" si="791"/>
        <v>0</v>
      </c>
      <c r="W848" s="1">
        <f t="shared" si="792"/>
        <v>0</v>
      </c>
    </row>
    <row r="849" spans="1:23" x14ac:dyDescent="0.25">
      <c r="A849" s="6" t="s">
        <v>1180</v>
      </c>
      <c r="B849" s="11" t="s">
        <v>1181</v>
      </c>
      <c r="C849" s="7"/>
      <c r="D849" s="15"/>
      <c r="E849" s="7"/>
      <c r="F849" s="15"/>
      <c r="G849" s="19"/>
      <c r="J849" s="60"/>
      <c r="K849" s="61"/>
      <c r="L849" s="70"/>
      <c r="M849" s="71"/>
      <c r="N849" s="94"/>
      <c r="O849" s="95"/>
      <c r="P849" s="78"/>
      <c r="Q849" s="79"/>
      <c r="R849" s="86"/>
      <c r="S849" s="87"/>
      <c r="V849" s="108">
        <f t="shared" si="791"/>
        <v>0</v>
      </c>
      <c r="W849" s="1">
        <f t="shared" si="792"/>
        <v>0</v>
      </c>
    </row>
    <row r="850" spans="1:23" x14ac:dyDescent="0.25">
      <c r="A850" s="6" t="s">
        <v>1182</v>
      </c>
      <c r="B850" s="6" t="s">
        <v>1183</v>
      </c>
      <c r="C850" s="6" t="s">
        <v>63</v>
      </c>
      <c r="D850" s="16"/>
      <c r="E850" s="22" t="s">
        <v>4</v>
      </c>
      <c r="F850" s="16"/>
      <c r="G850" s="20"/>
      <c r="J850" s="98">
        <v>1</v>
      </c>
      <c r="K850" s="99">
        <f t="shared" ref="K850:K855" si="793">$G850*J850</f>
        <v>0</v>
      </c>
      <c r="L850" s="100">
        <v>0</v>
      </c>
      <c r="M850" s="101">
        <f t="shared" ref="M850:M855" si="794">G850*L850</f>
        <v>0</v>
      </c>
      <c r="N850" s="102">
        <v>0</v>
      </c>
      <c r="O850" s="103">
        <f t="shared" ref="O850:O855" si="795">$G850*N850</f>
        <v>0</v>
      </c>
      <c r="P850" s="104">
        <v>0</v>
      </c>
      <c r="Q850" s="105">
        <f t="shared" ref="Q850:Q855" si="796">$G850*P850</f>
        <v>0</v>
      </c>
      <c r="R850" s="106">
        <v>0</v>
      </c>
      <c r="S850" s="107">
        <f t="shared" ref="S850:S855" si="797">$G850*R850</f>
        <v>0</v>
      </c>
      <c r="V850" s="108">
        <f t="shared" si="791"/>
        <v>1</v>
      </c>
      <c r="W850" s="1">
        <f t="shared" si="792"/>
        <v>0</v>
      </c>
    </row>
    <row r="851" spans="1:23" x14ac:dyDescent="0.25">
      <c r="A851" s="6" t="s">
        <v>1184</v>
      </c>
      <c r="B851" s="6" t="s">
        <v>1185</v>
      </c>
      <c r="C851" s="6" t="s">
        <v>63</v>
      </c>
      <c r="D851" s="16"/>
      <c r="E851" s="22" t="s">
        <v>4</v>
      </c>
      <c r="F851" s="16"/>
      <c r="G851" s="20"/>
      <c r="J851" s="98">
        <v>1</v>
      </c>
      <c r="K851" s="99">
        <f t="shared" si="793"/>
        <v>0</v>
      </c>
      <c r="L851" s="100">
        <v>0</v>
      </c>
      <c r="M851" s="101">
        <f t="shared" si="794"/>
        <v>0</v>
      </c>
      <c r="N851" s="102">
        <v>0</v>
      </c>
      <c r="O851" s="103">
        <f t="shared" si="795"/>
        <v>0</v>
      </c>
      <c r="P851" s="104">
        <v>0</v>
      </c>
      <c r="Q851" s="105">
        <f t="shared" si="796"/>
        <v>0</v>
      </c>
      <c r="R851" s="106">
        <v>0</v>
      </c>
      <c r="S851" s="107">
        <f t="shared" si="797"/>
        <v>0</v>
      </c>
      <c r="V851" s="108">
        <f t="shared" si="791"/>
        <v>1</v>
      </c>
      <c r="W851" s="1">
        <f t="shared" si="792"/>
        <v>0</v>
      </c>
    </row>
    <row r="852" spans="1:23" x14ac:dyDescent="0.25">
      <c r="A852" s="6" t="s">
        <v>1186</v>
      </c>
      <c r="B852" s="6" t="s">
        <v>1187</v>
      </c>
      <c r="C852" s="6" t="s">
        <v>63</v>
      </c>
      <c r="D852" s="16"/>
      <c r="E852" s="22" t="s">
        <v>4</v>
      </c>
      <c r="F852" s="16"/>
      <c r="G852" s="20"/>
      <c r="J852" s="98">
        <v>1</v>
      </c>
      <c r="K852" s="99">
        <f t="shared" si="793"/>
        <v>0</v>
      </c>
      <c r="L852" s="100">
        <v>0</v>
      </c>
      <c r="M852" s="101">
        <f t="shared" si="794"/>
        <v>0</v>
      </c>
      <c r="N852" s="102">
        <v>0</v>
      </c>
      <c r="O852" s="103">
        <f t="shared" si="795"/>
        <v>0</v>
      </c>
      <c r="P852" s="104">
        <v>0</v>
      </c>
      <c r="Q852" s="105">
        <f t="shared" si="796"/>
        <v>0</v>
      </c>
      <c r="R852" s="106">
        <v>0</v>
      </c>
      <c r="S852" s="107">
        <f t="shared" si="797"/>
        <v>0</v>
      </c>
      <c r="V852" s="108">
        <f t="shared" si="791"/>
        <v>1</v>
      </c>
      <c r="W852" s="1">
        <f t="shared" si="792"/>
        <v>0</v>
      </c>
    </row>
    <row r="853" spans="1:23" x14ac:dyDescent="0.25">
      <c r="A853" s="6" t="s">
        <v>1188</v>
      </c>
      <c r="B853" s="6" t="s">
        <v>1189</v>
      </c>
      <c r="C853" s="6" t="s">
        <v>63</v>
      </c>
      <c r="D853" s="16"/>
      <c r="E853" s="22" t="s">
        <v>4</v>
      </c>
      <c r="F853" s="16"/>
      <c r="G853" s="20"/>
      <c r="J853" s="98">
        <v>1</v>
      </c>
      <c r="K853" s="99">
        <f t="shared" si="793"/>
        <v>0</v>
      </c>
      <c r="L853" s="100">
        <v>0</v>
      </c>
      <c r="M853" s="101">
        <f t="shared" si="794"/>
        <v>0</v>
      </c>
      <c r="N853" s="102">
        <v>0</v>
      </c>
      <c r="O853" s="103">
        <f t="shared" si="795"/>
        <v>0</v>
      </c>
      <c r="P853" s="104">
        <v>0</v>
      </c>
      <c r="Q853" s="105">
        <f t="shared" si="796"/>
        <v>0</v>
      </c>
      <c r="R853" s="106">
        <v>0</v>
      </c>
      <c r="S853" s="107">
        <f t="shared" si="797"/>
        <v>0</v>
      </c>
      <c r="V853" s="108">
        <f t="shared" si="791"/>
        <v>1</v>
      </c>
      <c r="W853" s="1">
        <f t="shared" si="792"/>
        <v>0</v>
      </c>
    </row>
    <row r="854" spans="1:23" x14ac:dyDescent="0.25">
      <c r="A854" s="6" t="s">
        <v>1190</v>
      </c>
      <c r="B854" s="6" t="s">
        <v>1191</v>
      </c>
      <c r="C854" s="6" t="s">
        <v>63</v>
      </c>
      <c r="D854" s="16"/>
      <c r="E854" s="22" t="s">
        <v>4</v>
      </c>
      <c r="F854" s="16"/>
      <c r="G854" s="20"/>
      <c r="J854" s="98">
        <v>1</v>
      </c>
      <c r="K854" s="99">
        <f t="shared" si="793"/>
        <v>0</v>
      </c>
      <c r="L854" s="100">
        <v>0</v>
      </c>
      <c r="M854" s="101">
        <f t="shared" si="794"/>
        <v>0</v>
      </c>
      <c r="N854" s="102">
        <v>0</v>
      </c>
      <c r="O854" s="103">
        <f t="shared" si="795"/>
        <v>0</v>
      </c>
      <c r="P854" s="104">
        <v>0</v>
      </c>
      <c r="Q854" s="105">
        <f t="shared" si="796"/>
        <v>0</v>
      </c>
      <c r="R854" s="106">
        <v>0</v>
      </c>
      <c r="S854" s="107">
        <f t="shared" si="797"/>
        <v>0</v>
      </c>
      <c r="V854" s="108">
        <f t="shared" si="791"/>
        <v>1</v>
      </c>
      <c r="W854" s="1">
        <f t="shared" si="792"/>
        <v>0</v>
      </c>
    </row>
    <row r="855" spans="1:23" x14ac:dyDescent="0.25">
      <c r="A855" s="6" t="s">
        <v>1192</v>
      </c>
      <c r="B855" s="6" t="s">
        <v>1193</v>
      </c>
      <c r="C855" s="6" t="s">
        <v>63</v>
      </c>
      <c r="D855" s="16"/>
      <c r="E855" s="22" t="s">
        <v>4</v>
      </c>
      <c r="F855" s="16"/>
      <c r="G855" s="20"/>
      <c r="J855" s="98">
        <v>1</v>
      </c>
      <c r="K855" s="99">
        <f t="shared" si="793"/>
        <v>0</v>
      </c>
      <c r="L855" s="100">
        <v>0</v>
      </c>
      <c r="M855" s="101">
        <f t="shared" si="794"/>
        <v>0</v>
      </c>
      <c r="N855" s="102">
        <v>0</v>
      </c>
      <c r="O855" s="103">
        <f t="shared" si="795"/>
        <v>0</v>
      </c>
      <c r="P855" s="104">
        <v>0</v>
      </c>
      <c r="Q855" s="105">
        <f t="shared" si="796"/>
        <v>0</v>
      </c>
      <c r="R855" s="106">
        <v>0</v>
      </c>
      <c r="S855" s="107">
        <f t="shared" si="797"/>
        <v>0</v>
      </c>
      <c r="V855" s="108">
        <f t="shared" si="791"/>
        <v>1</v>
      </c>
      <c r="W855" s="1">
        <f t="shared" si="792"/>
        <v>0</v>
      </c>
    </row>
    <row r="856" spans="1:23" x14ac:dyDescent="0.25">
      <c r="A856" s="7"/>
      <c r="B856" s="7"/>
      <c r="C856" s="7"/>
      <c r="D856" s="15"/>
      <c r="E856" s="7"/>
      <c r="F856" s="15"/>
      <c r="G856" s="19"/>
      <c r="J856" s="60"/>
      <c r="K856" s="61"/>
      <c r="L856" s="70"/>
      <c r="M856" s="71"/>
      <c r="N856" s="94"/>
      <c r="O856" s="95"/>
      <c r="P856" s="78"/>
      <c r="Q856" s="79"/>
      <c r="R856" s="86"/>
      <c r="S856" s="87"/>
      <c r="V856" s="108">
        <f t="shared" si="791"/>
        <v>0</v>
      </c>
      <c r="W856" s="1">
        <f t="shared" si="792"/>
        <v>0</v>
      </c>
    </row>
    <row r="857" spans="1:23" x14ac:dyDescent="0.25">
      <c r="A857" s="6" t="s">
        <v>1194</v>
      </c>
      <c r="B857" s="11" t="s">
        <v>1195</v>
      </c>
      <c r="C857" s="7"/>
      <c r="D857" s="15"/>
      <c r="E857" s="7"/>
      <c r="F857" s="15"/>
      <c r="G857" s="19"/>
      <c r="J857" s="60"/>
      <c r="K857" s="61"/>
      <c r="L857" s="70"/>
      <c r="M857" s="71"/>
      <c r="N857" s="94"/>
      <c r="O857" s="95"/>
      <c r="P857" s="78"/>
      <c r="Q857" s="79"/>
      <c r="R857" s="86"/>
      <c r="S857" s="87"/>
      <c r="V857" s="108">
        <f t="shared" si="791"/>
        <v>0</v>
      </c>
      <c r="W857" s="1">
        <f t="shared" si="792"/>
        <v>0</v>
      </c>
    </row>
    <row r="858" spans="1:23" x14ac:dyDescent="0.25">
      <c r="A858" s="6" t="s">
        <v>1196</v>
      </c>
      <c r="B858" s="6" t="s">
        <v>1197</v>
      </c>
      <c r="C858" s="6" t="s">
        <v>63</v>
      </c>
      <c r="D858" s="16"/>
      <c r="E858" s="22" t="s">
        <v>4</v>
      </c>
      <c r="F858" s="16"/>
      <c r="G858" s="20"/>
      <c r="J858" s="98">
        <v>1</v>
      </c>
      <c r="K858" s="99">
        <f t="shared" ref="K858:K861" si="798">$G858*J858</f>
        <v>0</v>
      </c>
      <c r="L858" s="100">
        <v>0</v>
      </c>
      <c r="M858" s="101">
        <f t="shared" ref="M858:M861" si="799">G858*L858</f>
        <v>0</v>
      </c>
      <c r="N858" s="102">
        <v>0</v>
      </c>
      <c r="O858" s="103">
        <f t="shared" ref="O858:O861" si="800">$G858*N858</f>
        <v>0</v>
      </c>
      <c r="P858" s="104">
        <v>0</v>
      </c>
      <c r="Q858" s="105">
        <f t="shared" ref="Q858:Q861" si="801">$G858*P858</f>
        <v>0</v>
      </c>
      <c r="R858" s="106">
        <v>0</v>
      </c>
      <c r="S858" s="107">
        <f t="shared" ref="S858:S861" si="802">$G858*R858</f>
        <v>0</v>
      </c>
      <c r="V858" s="108">
        <f t="shared" si="791"/>
        <v>1</v>
      </c>
      <c r="W858" s="1">
        <f t="shared" si="792"/>
        <v>0</v>
      </c>
    </row>
    <row r="859" spans="1:23" x14ac:dyDescent="0.25">
      <c r="A859" s="6" t="s">
        <v>1198</v>
      </c>
      <c r="B859" s="6" t="s">
        <v>1199</v>
      </c>
      <c r="C859" s="6" t="s">
        <v>63</v>
      </c>
      <c r="D859" s="16"/>
      <c r="E859" s="22" t="s">
        <v>4</v>
      </c>
      <c r="F859" s="16"/>
      <c r="G859" s="20"/>
      <c r="J859" s="98">
        <v>1</v>
      </c>
      <c r="K859" s="99">
        <f t="shared" si="798"/>
        <v>0</v>
      </c>
      <c r="L859" s="100">
        <v>0</v>
      </c>
      <c r="M859" s="101">
        <f t="shared" si="799"/>
        <v>0</v>
      </c>
      <c r="N859" s="102">
        <v>0</v>
      </c>
      <c r="O859" s="103">
        <f t="shared" si="800"/>
        <v>0</v>
      </c>
      <c r="P859" s="104">
        <v>0</v>
      </c>
      <c r="Q859" s="105">
        <f t="shared" si="801"/>
        <v>0</v>
      </c>
      <c r="R859" s="106">
        <v>0</v>
      </c>
      <c r="S859" s="107">
        <f t="shared" si="802"/>
        <v>0</v>
      </c>
      <c r="V859" s="108">
        <f t="shared" si="791"/>
        <v>1</v>
      </c>
      <c r="W859" s="1">
        <f t="shared" si="792"/>
        <v>0</v>
      </c>
    </row>
    <row r="860" spans="1:23" x14ac:dyDescent="0.25">
      <c r="A860" s="6" t="s">
        <v>1200</v>
      </c>
      <c r="B860" s="6" t="s">
        <v>1201</v>
      </c>
      <c r="C860" s="6" t="s">
        <v>63</v>
      </c>
      <c r="D860" s="16"/>
      <c r="E860" s="22" t="s">
        <v>4</v>
      </c>
      <c r="F860" s="16"/>
      <c r="G860" s="20"/>
      <c r="J860" s="98">
        <v>1</v>
      </c>
      <c r="K860" s="99">
        <f t="shared" si="798"/>
        <v>0</v>
      </c>
      <c r="L860" s="100">
        <v>0</v>
      </c>
      <c r="M860" s="101">
        <f t="shared" si="799"/>
        <v>0</v>
      </c>
      <c r="N860" s="102">
        <v>0</v>
      </c>
      <c r="O860" s="103">
        <f t="shared" si="800"/>
        <v>0</v>
      </c>
      <c r="P860" s="104">
        <v>0</v>
      </c>
      <c r="Q860" s="105">
        <f t="shared" si="801"/>
        <v>0</v>
      </c>
      <c r="R860" s="106">
        <v>0</v>
      </c>
      <c r="S860" s="107">
        <f t="shared" si="802"/>
        <v>0</v>
      </c>
      <c r="V860" s="108">
        <f t="shared" si="791"/>
        <v>1</v>
      </c>
      <c r="W860" s="1">
        <f t="shared" si="792"/>
        <v>0</v>
      </c>
    </row>
    <row r="861" spans="1:23" x14ac:dyDescent="0.25">
      <c r="A861" s="6" t="s">
        <v>1202</v>
      </c>
      <c r="B861" s="6" t="s">
        <v>1203</v>
      </c>
      <c r="C861" s="6" t="s">
        <v>63</v>
      </c>
      <c r="D861" s="16"/>
      <c r="E861" s="22" t="s">
        <v>4</v>
      </c>
      <c r="F861" s="16"/>
      <c r="G861" s="20"/>
      <c r="J861" s="98">
        <v>1</v>
      </c>
      <c r="K861" s="99">
        <f t="shared" si="798"/>
        <v>0</v>
      </c>
      <c r="L861" s="100">
        <v>0</v>
      </c>
      <c r="M861" s="101">
        <f t="shared" si="799"/>
        <v>0</v>
      </c>
      <c r="N861" s="102">
        <v>0</v>
      </c>
      <c r="O861" s="103">
        <f t="shared" si="800"/>
        <v>0</v>
      </c>
      <c r="P861" s="104">
        <v>0</v>
      </c>
      <c r="Q861" s="105">
        <f t="shared" si="801"/>
        <v>0</v>
      </c>
      <c r="R861" s="106">
        <v>0</v>
      </c>
      <c r="S861" s="107">
        <f t="shared" si="802"/>
        <v>0</v>
      </c>
      <c r="V861" s="108">
        <f t="shared" si="791"/>
        <v>1</v>
      </c>
      <c r="W861" s="1">
        <f t="shared" si="792"/>
        <v>0</v>
      </c>
    </row>
    <row r="862" spans="1:23" x14ac:dyDescent="0.25">
      <c r="A862" s="7"/>
      <c r="B862" s="7"/>
      <c r="C862" s="7"/>
      <c r="D862" s="15"/>
      <c r="E862" s="7"/>
      <c r="F862" s="15"/>
      <c r="G862" s="19"/>
      <c r="J862" s="60"/>
      <c r="K862" s="61"/>
      <c r="L862" s="70"/>
      <c r="M862" s="71"/>
      <c r="N862" s="94"/>
      <c r="O862" s="95"/>
      <c r="P862" s="78"/>
      <c r="Q862" s="79"/>
      <c r="R862" s="86"/>
      <c r="S862" s="87"/>
      <c r="V862" s="108">
        <f t="shared" si="791"/>
        <v>0</v>
      </c>
      <c r="W862" s="1">
        <f t="shared" si="792"/>
        <v>0</v>
      </c>
    </row>
    <row r="863" spans="1:23" x14ac:dyDescent="0.25">
      <c r="A863" s="6" t="s">
        <v>1204</v>
      </c>
      <c r="B863" s="11" t="s">
        <v>1205</v>
      </c>
      <c r="C863" s="7"/>
      <c r="D863" s="15"/>
      <c r="E863" s="7"/>
      <c r="F863" s="15"/>
      <c r="G863" s="19"/>
      <c r="J863" s="60"/>
      <c r="K863" s="61"/>
      <c r="L863" s="70"/>
      <c r="M863" s="71"/>
      <c r="N863" s="94"/>
      <c r="O863" s="95"/>
      <c r="P863" s="78"/>
      <c r="Q863" s="79"/>
      <c r="R863" s="86"/>
      <c r="S863" s="87"/>
      <c r="V863" s="108">
        <f t="shared" si="791"/>
        <v>0</v>
      </c>
      <c r="W863" s="1">
        <f t="shared" si="792"/>
        <v>0</v>
      </c>
    </row>
    <row r="864" spans="1:23" x14ac:dyDescent="0.25">
      <c r="A864" s="6" t="s">
        <v>1206</v>
      </c>
      <c r="B864" s="6" t="s">
        <v>1207</v>
      </c>
      <c r="C864" s="6" t="s">
        <v>63</v>
      </c>
      <c r="D864" s="16"/>
      <c r="E864" s="22" t="s">
        <v>4</v>
      </c>
      <c r="F864" s="16"/>
      <c r="G864" s="20"/>
      <c r="J864" s="98">
        <v>1</v>
      </c>
      <c r="K864" s="99">
        <f t="shared" ref="K864:K868" si="803">$G864*J864</f>
        <v>0</v>
      </c>
      <c r="L864" s="100">
        <v>0</v>
      </c>
      <c r="M864" s="101">
        <f t="shared" ref="M864:M868" si="804">G864*L864</f>
        <v>0</v>
      </c>
      <c r="N864" s="102">
        <v>0</v>
      </c>
      <c r="O864" s="103">
        <f t="shared" ref="O864:O868" si="805">$G864*N864</f>
        <v>0</v>
      </c>
      <c r="P864" s="104">
        <v>0</v>
      </c>
      <c r="Q864" s="105">
        <f t="shared" ref="Q864:Q868" si="806">$G864*P864</f>
        <v>0</v>
      </c>
      <c r="R864" s="106">
        <v>0</v>
      </c>
      <c r="S864" s="107">
        <f t="shared" ref="S864:S868" si="807">$G864*R864</f>
        <v>0</v>
      </c>
      <c r="V864" s="108">
        <f t="shared" si="791"/>
        <v>1</v>
      </c>
      <c r="W864" s="1">
        <f t="shared" si="792"/>
        <v>0</v>
      </c>
    </row>
    <row r="865" spans="1:23" x14ac:dyDescent="0.25">
      <c r="A865" s="6" t="s">
        <v>1208</v>
      </c>
      <c r="B865" s="6" t="s">
        <v>1209</v>
      </c>
      <c r="C865" s="6" t="s">
        <v>63</v>
      </c>
      <c r="D865" s="16"/>
      <c r="E865" s="22" t="s">
        <v>4</v>
      </c>
      <c r="F865" s="16"/>
      <c r="G865" s="20"/>
      <c r="J865" s="98">
        <v>1</v>
      </c>
      <c r="K865" s="99">
        <f t="shared" si="803"/>
        <v>0</v>
      </c>
      <c r="L865" s="100">
        <v>0</v>
      </c>
      <c r="M865" s="101">
        <f t="shared" si="804"/>
        <v>0</v>
      </c>
      <c r="N865" s="102">
        <v>0</v>
      </c>
      <c r="O865" s="103">
        <f t="shared" si="805"/>
        <v>0</v>
      </c>
      <c r="P865" s="104">
        <v>0</v>
      </c>
      <c r="Q865" s="105">
        <f t="shared" si="806"/>
        <v>0</v>
      </c>
      <c r="R865" s="106">
        <v>0</v>
      </c>
      <c r="S865" s="107">
        <f t="shared" si="807"/>
        <v>0</v>
      </c>
      <c r="V865" s="108">
        <f t="shared" si="791"/>
        <v>1</v>
      </c>
      <c r="W865" s="1">
        <f t="shared" si="792"/>
        <v>0</v>
      </c>
    </row>
    <row r="866" spans="1:23" x14ac:dyDescent="0.25">
      <c r="A866" s="6" t="s">
        <v>1210</v>
      </c>
      <c r="B866" s="6" t="s">
        <v>1209</v>
      </c>
      <c r="C866" s="6" t="s">
        <v>63</v>
      </c>
      <c r="D866" s="16"/>
      <c r="E866" s="22" t="s">
        <v>4</v>
      </c>
      <c r="F866" s="16"/>
      <c r="G866" s="20"/>
      <c r="J866" s="98">
        <v>1</v>
      </c>
      <c r="K866" s="99">
        <f t="shared" si="803"/>
        <v>0</v>
      </c>
      <c r="L866" s="100">
        <v>0</v>
      </c>
      <c r="M866" s="101">
        <f t="shared" si="804"/>
        <v>0</v>
      </c>
      <c r="N866" s="102">
        <v>0</v>
      </c>
      <c r="O866" s="103">
        <f t="shared" si="805"/>
        <v>0</v>
      </c>
      <c r="P866" s="104">
        <v>0</v>
      </c>
      <c r="Q866" s="105">
        <f t="shared" si="806"/>
        <v>0</v>
      </c>
      <c r="R866" s="106">
        <v>0</v>
      </c>
      <c r="S866" s="107">
        <f t="shared" si="807"/>
        <v>0</v>
      </c>
      <c r="V866" s="108">
        <f t="shared" si="791"/>
        <v>1</v>
      </c>
      <c r="W866" s="1">
        <f t="shared" si="792"/>
        <v>0</v>
      </c>
    </row>
    <row r="867" spans="1:23" x14ac:dyDescent="0.25">
      <c r="A867" s="6" t="s">
        <v>1211</v>
      </c>
      <c r="B867" s="6" t="s">
        <v>1212</v>
      </c>
      <c r="C867" s="6" t="s">
        <v>63</v>
      </c>
      <c r="D867" s="16"/>
      <c r="E867" s="22" t="s">
        <v>4</v>
      </c>
      <c r="F867" s="16"/>
      <c r="G867" s="20"/>
      <c r="J867" s="98">
        <v>1</v>
      </c>
      <c r="K867" s="99">
        <f t="shared" si="803"/>
        <v>0</v>
      </c>
      <c r="L867" s="100">
        <v>0</v>
      </c>
      <c r="M867" s="101">
        <f t="shared" si="804"/>
        <v>0</v>
      </c>
      <c r="N867" s="102">
        <v>0</v>
      </c>
      <c r="O867" s="103">
        <f t="shared" si="805"/>
        <v>0</v>
      </c>
      <c r="P867" s="104">
        <v>0</v>
      </c>
      <c r="Q867" s="105">
        <f t="shared" si="806"/>
        <v>0</v>
      </c>
      <c r="R867" s="106">
        <v>0</v>
      </c>
      <c r="S867" s="107">
        <f t="shared" si="807"/>
        <v>0</v>
      </c>
      <c r="V867" s="108">
        <f t="shared" si="791"/>
        <v>1</v>
      </c>
      <c r="W867" s="1">
        <f t="shared" si="792"/>
        <v>0</v>
      </c>
    </row>
    <row r="868" spans="1:23" x14ac:dyDescent="0.25">
      <c r="A868" s="6" t="s">
        <v>1213</v>
      </c>
      <c r="B868" s="6" t="s">
        <v>1105</v>
      </c>
      <c r="C868" s="6" t="s">
        <v>63</v>
      </c>
      <c r="D868" s="16"/>
      <c r="E868" s="22" t="s">
        <v>4</v>
      </c>
      <c r="F868" s="16"/>
      <c r="G868" s="20"/>
      <c r="J868" s="98">
        <v>1</v>
      </c>
      <c r="K868" s="99">
        <f t="shared" si="803"/>
        <v>0</v>
      </c>
      <c r="L868" s="100">
        <v>0</v>
      </c>
      <c r="M868" s="101">
        <f t="shared" si="804"/>
        <v>0</v>
      </c>
      <c r="N868" s="102">
        <v>0</v>
      </c>
      <c r="O868" s="103">
        <f t="shared" si="805"/>
        <v>0</v>
      </c>
      <c r="P868" s="104">
        <v>0</v>
      </c>
      <c r="Q868" s="105">
        <f t="shared" si="806"/>
        <v>0</v>
      </c>
      <c r="R868" s="106">
        <v>0</v>
      </c>
      <c r="S868" s="107">
        <f t="shared" si="807"/>
        <v>0</v>
      </c>
      <c r="V868" s="108">
        <f t="shared" si="791"/>
        <v>1</v>
      </c>
      <c r="W868" s="1">
        <f t="shared" si="792"/>
        <v>0</v>
      </c>
    </row>
    <row r="869" spans="1:23" x14ac:dyDescent="0.25">
      <c r="A869" s="7"/>
      <c r="B869" s="7"/>
      <c r="C869" s="7"/>
      <c r="D869" s="15"/>
      <c r="E869" s="7"/>
      <c r="F869" s="15"/>
      <c r="G869" s="19"/>
      <c r="J869" s="60"/>
      <c r="K869" s="61"/>
      <c r="L869" s="70"/>
      <c r="M869" s="71"/>
      <c r="N869" s="94"/>
      <c r="O869" s="95"/>
      <c r="P869" s="78"/>
      <c r="Q869" s="79"/>
      <c r="R869" s="86"/>
      <c r="S869" s="87"/>
      <c r="V869" s="108">
        <f t="shared" si="791"/>
        <v>0</v>
      </c>
      <c r="W869" s="1">
        <f t="shared" si="792"/>
        <v>0</v>
      </c>
    </row>
    <row r="870" spans="1:23" x14ac:dyDescent="0.25">
      <c r="A870" s="6" t="s">
        <v>1214</v>
      </c>
      <c r="B870" s="11" t="s">
        <v>1215</v>
      </c>
      <c r="C870" s="7"/>
      <c r="D870" s="15"/>
      <c r="E870" s="7"/>
      <c r="F870" s="15"/>
      <c r="G870" s="19"/>
      <c r="J870" s="60"/>
      <c r="K870" s="61"/>
      <c r="L870" s="70"/>
      <c r="M870" s="71"/>
      <c r="N870" s="94"/>
      <c r="O870" s="95"/>
      <c r="P870" s="78"/>
      <c r="Q870" s="79"/>
      <c r="R870" s="86"/>
      <c r="S870" s="87"/>
      <c r="V870" s="108">
        <f t="shared" si="791"/>
        <v>0</v>
      </c>
      <c r="W870" s="1">
        <f t="shared" si="792"/>
        <v>0</v>
      </c>
    </row>
    <row r="871" spans="1:23" x14ac:dyDescent="0.25">
      <c r="A871" s="6" t="s">
        <v>1216</v>
      </c>
      <c r="B871" s="6" t="s">
        <v>1217</v>
      </c>
      <c r="C871" s="6" t="s">
        <v>63</v>
      </c>
      <c r="D871" s="16"/>
      <c r="E871" s="22" t="s">
        <v>4</v>
      </c>
      <c r="F871" s="16"/>
      <c r="G871" s="20"/>
      <c r="J871" s="98">
        <v>1</v>
      </c>
      <c r="K871" s="99">
        <f t="shared" ref="K871:K874" si="808">$G871*J871</f>
        <v>0</v>
      </c>
      <c r="L871" s="100">
        <v>0</v>
      </c>
      <c r="M871" s="101">
        <f t="shared" ref="M871:M874" si="809">G871*L871</f>
        <v>0</v>
      </c>
      <c r="N871" s="102">
        <v>0</v>
      </c>
      <c r="O871" s="103">
        <f t="shared" ref="O871:O874" si="810">$G871*N871</f>
        <v>0</v>
      </c>
      <c r="P871" s="104">
        <v>0</v>
      </c>
      <c r="Q871" s="105">
        <f t="shared" ref="Q871:Q874" si="811">$G871*P871</f>
        <v>0</v>
      </c>
      <c r="R871" s="106">
        <v>0</v>
      </c>
      <c r="S871" s="107">
        <f t="shared" ref="S871:S874" si="812">$G871*R871</f>
        <v>0</v>
      </c>
      <c r="V871" s="108">
        <f t="shared" si="791"/>
        <v>1</v>
      </c>
      <c r="W871" s="1">
        <f t="shared" si="792"/>
        <v>0</v>
      </c>
    </row>
    <row r="872" spans="1:23" x14ac:dyDescent="0.25">
      <c r="A872" s="6" t="s">
        <v>1218</v>
      </c>
      <c r="B872" s="6" t="s">
        <v>1219</v>
      </c>
      <c r="C872" s="6" t="s">
        <v>63</v>
      </c>
      <c r="D872" s="16"/>
      <c r="E872" s="22" t="s">
        <v>4</v>
      </c>
      <c r="F872" s="16"/>
      <c r="G872" s="20"/>
      <c r="J872" s="98">
        <v>1</v>
      </c>
      <c r="K872" s="99">
        <f t="shared" si="808"/>
        <v>0</v>
      </c>
      <c r="L872" s="100">
        <v>0</v>
      </c>
      <c r="M872" s="101">
        <f t="shared" si="809"/>
        <v>0</v>
      </c>
      <c r="N872" s="102">
        <v>0</v>
      </c>
      <c r="O872" s="103">
        <f t="shared" si="810"/>
        <v>0</v>
      </c>
      <c r="P872" s="104">
        <v>0</v>
      </c>
      <c r="Q872" s="105">
        <f t="shared" si="811"/>
        <v>0</v>
      </c>
      <c r="R872" s="106">
        <v>0</v>
      </c>
      <c r="S872" s="107">
        <f t="shared" si="812"/>
        <v>0</v>
      </c>
      <c r="V872" s="108">
        <f t="shared" si="791"/>
        <v>1</v>
      </c>
      <c r="W872" s="1">
        <f t="shared" si="792"/>
        <v>0</v>
      </c>
    </row>
    <row r="873" spans="1:23" x14ac:dyDescent="0.25">
      <c r="A873" s="6" t="s">
        <v>1220</v>
      </c>
      <c r="B873" s="6" t="s">
        <v>1219</v>
      </c>
      <c r="C873" s="6" t="s">
        <v>63</v>
      </c>
      <c r="D873" s="16"/>
      <c r="E873" s="22" t="s">
        <v>4</v>
      </c>
      <c r="F873" s="16"/>
      <c r="G873" s="20"/>
      <c r="J873" s="98">
        <v>1</v>
      </c>
      <c r="K873" s="99">
        <f t="shared" si="808"/>
        <v>0</v>
      </c>
      <c r="L873" s="100">
        <v>0</v>
      </c>
      <c r="M873" s="101">
        <f t="shared" si="809"/>
        <v>0</v>
      </c>
      <c r="N873" s="102">
        <v>0</v>
      </c>
      <c r="O873" s="103">
        <f t="shared" si="810"/>
        <v>0</v>
      </c>
      <c r="P873" s="104">
        <v>0</v>
      </c>
      <c r="Q873" s="105">
        <f t="shared" si="811"/>
        <v>0</v>
      </c>
      <c r="R873" s="106">
        <v>0</v>
      </c>
      <c r="S873" s="107">
        <f t="shared" si="812"/>
        <v>0</v>
      </c>
      <c r="V873" s="108">
        <f t="shared" si="791"/>
        <v>1</v>
      </c>
      <c r="W873" s="1">
        <f t="shared" si="792"/>
        <v>0</v>
      </c>
    </row>
    <row r="874" spans="1:23" x14ac:dyDescent="0.25">
      <c r="A874" s="6" t="s">
        <v>1221</v>
      </c>
      <c r="B874" s="6" t="s">
        <v>1222</v>
      </c>
      <c r="C874" s="6" t="s">
        <v>63</v>
      </c>
      <c r="D874" s="16"/>
      <c r="E874" s="22" t="s">
        <v>4</v>
      </c>
      <c r="F874" s="16"/>
      <c r="G874" s="20"/>
      <c r="J874" s="98">
        <v>1</v>
      </c>
      <c r="K874" s="99">
        <f t="shared" si="808"/>
        <v>0</v>
      </c>
      <c r="L874" s="100">
        <v>0</v>
      </c>
      <c r="M874" s="101">
        <f t="shared" si="809"/>
        <v>0</v>
      </c>
      <c r="N874" s="102">
        <v>0</v>
      </c>
      <c r="O874" s="103">
        <f t="shared" si="810"/>
        <v>0</v>
      </c>
      <c r="P874" s="104">
        <v>0</v>
      </c>
      <c r="Q874" s="105">
        <f t="shared" si="811"/>
        <v>0</v>
      </c>
      <c r="R874" s="106">
        <v>0</v>
      </c>
      <c r="S874" s="107">
        <f t="shared" si="812"/>
        <v>0</v>
      </c>
      <c r="V874" s="108">
        <f t="shared" si="791"/>
        <v>1</v>
      </c>
      <c r="W874" s="1">
        <f t="shared" si="792"/>
        <v>0</v>
      </c>
    </row>
    <row r="875" spans="1:23" x14ac:dyDescent="0.25">
      <c r="A875" s="7"/>
      <c r="B875" s="7"/>
      <c r="C875" s="7"/>
      <c r="D875" s="15"/>
      <c r="E875" s="7"/>
      <c r="F875" s="15"/>
      <c r="G875" s="19"/>
      <c r="J875" s="60"/>
      <c r="K875" s="61"/>
      <c r="L875" s="70"/>
      <c r="M875" s="71"/>
      <c r="N875" s="94"/>
      <c r="O875" s="95"/>
      <c r="P875" s="78"/>
      <c r="Q875" s="79"/>
      <c r="R875" s="86"/>
      <c r="S875" s="87"/>
      <c r="V875" s="108">
        <f t="shared" si="791"/>
        <v>0</v>
      </c>
      <c r="W875" s="1">
        <f t="shared" si="792"/>
        <v>0</v>
      </c>
    </row>
    <row r="876" spans="1:23" x14ac:dyDescent="0.25">
      <c r="A876" s="6" t="s">
        <v>1223</v>
      </c>
      <c r="B876" s="10" t="s">
        <v>1224</v>
      </c>
      <c r="C876" s="7"/>
      <c r="D876" s="15"/>
      <c r="E876" s="7"/>
      <c r="F876" s="15"/>
      <c r="G876" s="19"/>
      <c r="J876" s="60"/>
      <c r="K876" s="61"/>
      <c r="L876" s="70"/>
      <c r="M876" s="71"/>
      <c r="N876" s="94"/>
      <c r="O876" s="95"/>
      <c r="P876" s="78"/>
      <c r="Q876" s="79"/>
      <c r="R876" s="86"/>
      <c r="S876" s="87"/>
      <c r="V876" s="108">
        <f t="shared" si="791"/>
        <v>0</v>
      </c>
      <c r="W876" s="1">
        <f t="shared" si="792"/>
        <v>0</v>
      </c>
    </row>
    <row r="877" spans="1:23" x14ac:dyDescent="0.25">
      <c r="A877" s="6" t="s">
        <v>1225</v>
      </c>
      <c r="B877" s="11" t="s">
        <v>1226</v>
      </c>
      <c r="C877" s="7"/>
      <c r="D877" s="15"/>
      <c r="E877" s="7"/>
      <c r="F877" s="15"/>
      <c r="G877" s="19"/>
      <c r="J877" s="60"/>
      <c r="K877" s="61"/>
      <c r="L877" s="70"/>
      <c r="M877" s="71"/>
      <c r="N877" s="94"/>
      <c r="O877" s="95"/>
      <c r="P877" s="78"/>
      <c r="Q877" s="79"/>
      <c r="R877" s="86"/>
      <c r="S877" s="87"/>
      <c r="V877" s="108">
        <f t="shared" si="791"/>
        <v>0</v>
      </c>
      <c r="W877" s="1">
        <f t="shared" si="792"/>
        <v>0</v>
      </c>
    </row>
    <row r="878" spans="1:23" x14ac:dyDescent="0.25">
      <c r="A878" s="6" t="s">
        <v>1227</v>
      </c>
      <c r="B878" s="6" t="s">
        <v>1228</v>
      </c>
      <c r="C878" s="6" t="s">
        <v>256</v>
      </c>
      <c r="D878" s="16"/>
      <c r="E878" s="22" t="s">
        <v>4</v>
      </c>
      <c r="F878" s="16"/>
      <c r="G878" s="20"/>
      <c r="J878" s="98">
        <v>1</v>
      </c>
      <c r="K878" s="99">
        <f t="shared" ref="K878:K881" si="813">$G878*J878</f>
        <v>0</v>
      </c>
      <c r="L878" s="100">
        <v>0</v>
      </c>
      <c r="M878" s="101">
        <f t="shared" ref="M878:M881" si="814">G878*L878</f>
        <v>0</v>
      </c>
      <c r="N878" s="102">
        <v>0</v>
      </c>
      <c r="O878" s="103">
        <f t="shared" ref="O878:O881" si="815">$G878*N878</f>
        <v>0</v>
      </c>
      <c r="P878" s="104">
        <v>0</v>
      </c>
      <c r="Q878" s="105">
        <f t="shared" ref="Q878:Q881" si="816">$G878*P878</f>
        <v>0</v>
      </c>
      <c r="R878" s="106">
        <v>0</v>
      </c>
      <c r="S878" s="107">
        <f t="shared" ref="S878:S881" si="817">$G878*R878</f>
        <v>0</v>
      </c>
      <c r="V878" s="108">
        <f t="shared" si="791"/>
        <v>1</v>
      </c>
      <c r="W878" s="1">
        <f t="shared" si="792"/>
        <v>0</v>
      </c>
    </row>
    <row r="879" spans="1:23" x14ac:dyDescent="0.25">
      <c r="A879" s="6" t="s">
        <v>1229</v>
      </c>
      <c r="B879" s="6" t="s">
        <v>1230</v>
      </c>
      <c r="C879" s="6" t="s">
        <v>256</v>
      </c>
      <c r="D879" s="16"/>
      <c r="E879" s="22" t="s">
        <v>4</v>
      </c>
      <c r="F879" s="16"/>
      <c r="G879" s="20"/>
      <c r="J879" s="98">
        <v>1</v>
      </c>
      <c r="K879" s="99">
        <f t="shared" si="813"/>
        <v>0</v>
      </c>
      <c r="L879" s="100">
        <v>0</v>
      </c>
      <c r="M879" s="101">
        <f t="shared" si="814"/>
        <v>0</v>
      </c>
      <c r="N879" s="102">
        <v>0</v>
      </c>
      <c r="O879" s="103">
        <f t="shared" si="815"/>
        <v>0</v>
      </c>
      <c r="P879" s="104">
        <v>0</v>
      </c>
      <c r="Q879" s="105">
        <f t="shared" si="816"/>
        <v>0</v>
      </c>
      <c r="R879" s="106">
        <v>0</v>
      </c>
      <c r="S879" s="107">
        <f t="shared" si="817"/>
        <v>0</v>
      </c>
      <c r="V879" s="108">
        <f t="shared" si="791"/>
        <v>1</v>
      </c>
      <c r="W879" s="1">
        <f t="shared" si="792"/>
        <v>0</v>
      </c>
    </row>
    <row r="880" spans="1:23" x14ac:dyDescent="0.25">
      <c r="A880" s="6" t="s">
        <v>1231</v>
      </c>
      <c r="B880" s="6" t="s">
        <v>1232</v>
      </c>
      <c r="C880" s="6" t="s">
        <v>63</v>
      </c>
      <c r="D880" s="16"/>
      <c r="E880" s="22" t="s">
        <v>4</v>
      </c>
      <c r="F880" s="16"/>
      <c r="G880" s="20"/>
      <c r="J880" s="98">
        <v>1</v>
      </c>
      <c r="K880" s="99">
        <f t="shared" si="813"/>
        <v>0</v>
      </c>
      <c r="L880" s="100">
        <v>0</v>
      </c>
      <c r="M880" s="101">
        <f t="shared" si="814"/>
        <v>0</v>
      </c>
      <c r="N880" s="102">
        <v>0</v>
      </c>
      <c r="O880" s="103">
        <f t="shared" si="815"/>
        <v>0</v>
      </c>
      <c r="P880" s="104">
        <v>0</v>
      </c>
      <c r="Q880" s="105">
        <f t="shared" si="816"/>
        <v>0</v>
      </c>
      <c r="R880" s="106">
        <v>0</v>
      </c>
      <c r="S880" s="107">
        <f t="shared" si="817"/>
        <v>0</v>
      </c>
      <c r="V880" s="108">
        <f t="shared" si="791"/>
        <v>1</v>
      </c>
      <c r="W880" s="1">
        <f t="shared" si="792"/>
        <v>0</v>
      </c>
    </row>
    <row r="881" spans="1:23" x14ac:dyDescent="0.25">
      <c r="A881" s="6" t="s">
        <v>1233</v>
      </c>
      <c r="B881" s="6" t="s">
        <v>1234</v>
      </c>
      <c r="C881" s="6" t="s">
        <v>63</v>
      </c>
      <c r="D881" s="16"/>
      <c r="E881" s="22" t="s">
        <v>4</v>
      </c>
      <c r="F881" s="16"/>
      <c r="G881" s="20"/>
      <c r="J881" s="98">
        <v>1</v>
      </c>
      <c r="K881" s="99">
        <f t="shared" si="813"/>
        <v>0</v>
      </c>
      <c r="L881" s="100">
        <v>0</v>
      </c>
      <c r="M881" s="101">
        <f t="shared" si="814"/>
        <v>0</v>
      </c>
      <c r="N881" s="102">
        <v>0</v>
      </c>
      <c r="O881" s="103">
        <f t="shared" si="815"/>
        <v>0</v>
      </c>
      <c r="P881" s="104">
        <v>0</v>
      </c>
      <c r="Q881" s="105">
        <f t="shared" si="816"/>
        <v>0</v>
      </c>
      <c r="R881" s="106">
        <v>0</v>
      </c>
      <c r="S881" s="107">
        <f t="shared" si="817"/>
        <v>0</v>
      </c>
      <c r="V881" s="108">
        <f t="shared" si="791"/>
        <v>1</v>
      </c>
      <c r="W881" s="1">
        <f t="shared" si="792"/>
        <v>0</v>
      </c>
    </row>
    <row r="882" spans="1:23" x14ac:dyDescent="0.25">
      <c r="A882" s="7"/>
      <c r="B882" s="7"/>
      <c r="C882" s="7"/>
      <c r="D882" s="15"/>
      <c r="E882" s="7"/>
      <c r="F882" s="15"/>
      <c r="G882" s="19"/>
      <c r="J882" s="60"/>
      <c r="K882" s="61"/>
      <c r="L882" s="70"/>
      <c r="M882" s="71"/>
      <c r="N882" s="94"/>
      <c r="O882" s="95"/>
      <c r="P882" s="78"/>
      <c r="Q882" s="79"/>
      <c r="R882" s="86"/>
      <c r="S882" s="87"/>
      <c r="V882" s="108">
        <f t="shared" si="791"/>
        <v>0</v>
      </c>
      <c r="W882" s="1">
        <f t="shared" si="792"/>
        <v>0</v>
      </c>
    </row>
    <row r="883" spans="1:23" x14ac:dyDescent="0.25">
      <c r="A883" s="6" t="s">
        <v>1235</v>
      </c>
      <c r="B883" s="11" t="s">
        <v>1236</v>
      </c>
      <c r="C883" s="7"/>
      <c r="D883" s="15"/>
      <c r="E883" s="7"/>
      <c r="F883" s="15"/>
      <c r="G883" s="19"/>
      <c r="J883" s="60"/>
      <c r="K883" s="61"/>
      <c r="L883" s="70"/>
      <c r="M883" s="71"/>
      <c r="N883" s="94"/>
      <c r="O883" s="95"/>
      <c r="P883" s="78"/>
      <c r="Q883" s="79"/>
      <c r="R883" s="86"/>
      <c r="S883" s="87"/>
      <c r="V883" s="108">
        <f t="shared" si="791"/>
        <v>0</v>
      </c>
      <c r="W883" s="1">
        <f t="shared" si="792"/>
        <v>0</v>
      </c>
    </row>
    <row r="884" spans="1:23" x14ac:dyDescent="0.25">
      <c r="A884" s="6" t="s">
        <v>1237</v>
      </c>
      <c r="B884" s="6" t="s">
        <v>1238</v>
      </c>
      <c r="C884" s="6" t="s">
        <v>256</v>
      </c>
      <c r="D884" s="16"/>
      <c r="E884" s="22" t="s">
        <v>4</v>
      </c>
      <c r="F884" s="16"/>
      <c r="G884" s="20"/>
      <c r="J884" s="98">
        <v>1</v>
      </c>
      <c r="K884" s="99">
        <f t="shared" ref="K884:K887" si="818">$G884*J884</f>
        <v>0</v>
      </c>
      <c r="L884" s="100">
        <v>0</v>
      </c>
      <c r="M884" s="101">
        <f t="shared" ref="M884:M887" si="819">G884*L884</f>
        <v>0</v>
      </c>
      <c r="N884" s="102">
        <v>0</v>
      </c>
      <c r="O884" s="103">
        <f t="shared" ref="O884:O887" si="820">$G884*N884</f>
        <v>0</v>
      </c>
      <c r="P884" s="104">
        <v>0</v>
      </c>
      <c r="Q884" s="105">
        <f t="shared" ref="Q884:Q887" si="821">$G884*P884</f>
        <v>0</v>
      </c>
      <c r="R884" s="106">
        <v>0</v>
      </c>
      <c r="S884" s="107">
        <f t="shared" ref="S884:S887" si="822">$G884*R884</f>
        <v>0</v>
      </c>
      <c r="V884" s="108">
        <f t="shared" si="791"/>
        <v>1</v>
      </c>
      <c r="W884" s="1">
        <f t="shared" si="792"/>
        <v>0</v>
      </c>
    </row>
    <row r="885" spans="1:23" x14ac:dyDescent="0.25">
      <c r="A885" s="6" t="s">
        <v>1239</v>
      </c>
      <c r="B885" s="6" t="s">
        <v>1240</v>
      </c>
      <c r="C885" s="6" t="s">
        <v>256</v>
      </c>
      <c r="D885" s="16"/>
      <c r="E885" s="22" t="s">
        <v>4</v>
      </c>
      <c r="F885" s="16"/>
      <c r="G885" s="20"/>
      <c r="J885" s="98">
        <v>1</v>
      </c>
      <c r="K885" s="99">
        <f t="shared" si="818"/>
        <v>0</v>
      </c>
      <c r="L885" s="100">
        <v>0</v>
      </c>
      <c r="M885" s="101">
        <f t="shared" si="819"/>
        <v>0</v>
      </c>
      <c r="N885" s="102">
        <v>0</v>
      </c>
      <c r="O885" s="103">
        <f t="shared" si="820"/>
        <v>0</v>
      </c>
      <c r="P885" s="104">
        <v>0</v>
      </c>
      <c r="Q885" s="105">
        <f t="shared" si="821"/>
        <v>0</v>
      </c>
      <c r="R885" s="106">
        <v>0</v>
      </c>
      <c r="S885" s="107">
        <f t="shared" si="822"/>
        <v>0</v>
      </c>
      <c r="V885" s="108">
        <f t="shared" si="791"/>
        <v>1</v>
      </c>
      <c r="W885" s="1">
        <f t="shared" si="792"/>
        <v>0</v>
      </c>
    </row>
    <row r="886" spans="1:23" x14ac:dyDescent="0.25">
      <c r="A886" s="6" t="s">
        <v>1241</v>
      </c>
      <c r="B886" s="6" t="s">
        <v>1242</v>
      </c>
      <c r="C886" s="6" t="s">
        <v>256</v>
      </c>
      <c r="D886" s="16"/>
      <c r="E886" s="22" t="s">
        <v>4</v>
      </c>
      <c r="F886" s="16"/>
      <c r="G886" s="20"/>
      <c r="J886" s="98">
        <v>1</v>
      </c>
      <c r="K886" s="99">
        <f t="shared" si="818"/>
        <v>0</v>
      </c>
      <c r="L886" s="100">
        <v>0</v>
      </c>
      <c r="M886" s="101">
        <f t="shared" si="819"/>
        <v>0</v>
      </c>
      <c r="N886" s="102">
        <v>0</v>
      </c>
      <c r="O886" s="103">
        <f t="shared" si="820"/>
        <v>0</v>
      </c>
      <c r="P886" s="104">
        <v>0</v>
      </c>
      <c r="Q886" s="105">
        <f t="shared" si="821"/>
        <v>0</v>
      </c>
      <c r="R886" s="106">
        <v>0</v>
      </c>
      <c r="S886" s="107">
        <f t="shared" si="822"/>
        <v>0</v>
      </c>
      <c r="V886" s="108">
        <f t="shared" si="791"/>
        <v>1</v>
      </c>
      <c r="W886" s="1">
        <f t="shared" si="792"/>
        <v>0</v>
      </c>
    </row>
    <row r="887" spans="1:23" x14ac:dyDescent="0.25">
      <c r="A887" s="6" t="s">
        <v>1243</v>
      </c>
      <c r="B887" s="6" t="s">
        <v>1244</v>
      </c>
      <c r="C887" s="6" t="s">
        <v>63</v>
      </c>
      <c r="D887" s="16"/>
      <c r="E887" s="22" t="s">
        <v>4</v>
      </c>
      <c r="F887" s="16"/>
      <c r="G887" s="20"/>
      <c r="J887" s="98">
        <v>1</v>
      </c>
      <c r="K887" s="99">
        <f t="shared" si="818"/>
        <v>0</v>
      </c>
      <c r="L887" s="100">
        <v>0</v>
      </c>
      <c r="M887" s="101">
        <f t="shared" si="819"/>
        <v>0</v>
      </c>
      <c r="N887" s="102">
        <v>0</v>
      </c>
      <c r="O887" s="103">
        <f t="shared" si="820"/>
        <v>0</v>
      </c>
      <c r="P887" s="104">
        <v>0</v>
      </c>
      <c r="Q887" s="105">
        <f t="shared" si="821"/>
        <v>0</v>
      </c>
      <c r="R887" s="106">
        <v>0</v>
      </c>
      <c r="S887" s="107">
        <f t="shared" si="822"/>
        <v>0</v>
      </c>
      <c r="V887" s="108">
        <f t="shared" si="791"/>
        <v>1</v>
      </c>
      <c r="W887" s="1">
        <f t="shared" si="792"/>
        <v>0</v>
      </c>
    </row>
    <row r="888" spans="1:23" x14ac:dyDescent="0.25">
      <c r="A888" s="7"/>
      <c r="B888" s="7"/>
      <c r="C888" s="7"/>
      <c r="D888" s="15"/>
      <c r="E888" s="7"/>
      <c r="F888" s="15"/>
      <c r="G888" s="19"/>
      <c r="J888" s="60"/>
      <c r="K888" s="61"/>
      <c r="L888" s="70"/>
      <c r="M888" s="71"/>
      <c r="N888" s="94"/>
      <c r="O888" s="95"/>
      <c r="P888" s="78"/>
      <c r="Q888" s="79"/>
      <c r="R888" s="86"/>
      <c r="S888" s="87"/>
      <c r="V888" s="108">
        <f t="shared" si="791"/>
        <v>0</v>
      </c>
      <c r="W888" s="1">
        <f t="shared" si="792"/>
        <v>0</v>
      </c>
    </row>
    <row r="889" spans="1:23" x14ac:dyDescent="0.25">
      <c r="A889" s="6" t="s">
        <v>1245</v>
      </c>
      <c r="B889" s="11" t="s">
        <v>1246</v>
      </c>
      <c r="C889" s="7"/>
      <c r="D889" s="15"/>
      <c r="E889" s="7"/>
      <c r="F889" s="15"/>
      <c r="G889" s="19"/>
      <c r="J889" s="60"/>
      <c r="K889" s="61"/>
      <c r="L889" s="70"/>
      <c r="M889" s="71"/>
      <c r="N889" s="94"/>
      <c r="O889" s="95"/>
      <c r="P889" s="78"/>
      <c r="Q889" s="79"/>
      <c r="R889" s="86"/>
      <c r="S889" s="87"/>
      <c r="V889" s="108">
        <f t="shared" si="791"/>
        <v>0</v>
      </c>
      <c r="W889" s="1">
        <f t="shared" si="792"/>
        <v>0</v>
      </c>
    </row>
    <row r="890" spans="1:23" x14ac:dyDescent="0.25">
      <c r="A890" s="6" t="s">
        <v>1247</v>
      </c>
      <c r="B890" s="6" t="s">
        <v>1248</v>
      </c>
      <c r="C890" s="6" t="s">
        <v>63</v>
      </c>
      <c r="D890" s="16"/>
      <c r="E890" s="22" t="s">
        <v>4</v>
      </c>
      <c r="F890" s="16"/>
      <c r="G890" s="20"/>
      <c r="J890" s="98">
        <v>1</v>
      </c>
      <c r="K890" s="99">
        <f t="shared" ref="K890" si="823">$G890*J890</f>
        <v>0</v>
      </c>
      <c r="L890" s="100">
        <v>0</v>
      </c>
      <c r="M890" s="101">
        <f t="shared" ref="M890" si="824">G890*L890</f>
        <v>0</v>
      </c>
      <c r="N890" s="102">
        <v>0</v>
      </c>
      <c r="O890" s="103">
        <f t="shared" ref="O890" si="825">$G890*N890</f>
        <v>0</v>
      </c>
      <c r="P890" s="104">
        <v>0</v>
      </c>
      <c r="Q890" s="105">
        <f t="shared" ref="Q890" si="826">$G890*P890</f>
        <v>0</v>
      </c>
      <c r="R890" s="106">
        <v>0</v>
      </c>
      <c r="S890" s="107">
        <f t="shared" ref="S890" si="827">$G890*R890</f>
        <v>0</v>
      </c>
      <c r="V890" s="108">
        <f t="shared" si="791"/>
        <v>1</v>
      </c>
      <c r="W890" s="1">
        <f t="shared" si="792"/>
        <v>0</v>
      </c>
    </row>
    <row r="891" spans="1:23" x14ac:dyDescent="0.25">
      <c r="A891" s="7"/>
      <c r="B891" s="7"/>
      <c r="C891" s="7"/>
      <c r="D891" s="15"/>
      <c r="E891" s="7"/>
      <c r="F891" s="15"/>
      <c r="G891" s="19"/>
      <c r="J891" s="60"/>
      <c r="K891" s="61"/>
      <c r="L891" s="70"/>
      <c r="M891" s="71"/>
      <c r="N891" s="94"/>
      <c r="O891" s="95"/>
      <c r="P891" s="78"/>
      <c r="Q891" s="79"/>
      <c r="R891" s="86"/>
      <c r="S891" s="87"/>
      <c r="V891" s="108">
        <f t="shared" si="791"/>
        <v>0</v>
      </c>
      <c r="W891" s="1">
        <f t="shared" si="792"/>
        <v>0</v>
      </c>
    </row>
    <row r="892" spans="1:23" x14ac:dyDescent="0.25">
      <c r="A892" s="6" t="s">
        <v>1249</v>
      </c>
      <c r="B892" s="10" t="s">
        <v>1250</v>
      </c>
      <c r="C892" s="7"/>
      <c r="D892" s="15"/>
      <c r="E892" s="7"/>
      <c r="F892" s="15"/>
      <c r="G892" s="19"/>
      <c r="J892" s="60"/>
      <c r="K892" s="61"/>
      <c r="L892" s="70"/>
      <c r="M892" s="71"/>
      <c r="N892" s="94"/>
      <c r="O892" s="95"/>
      <c r="P892" s="78"/>
      <c r="Q892" s="79"/>
      <c r="R892" s="86"/>
      <c r="S892" s="87"/>
      <c r="V892" s="108">
        <f t="shared" si="791"/>
        <v>0</v>
      </c>
      <c r="W892" s="1">
        <f t="shared" si="792"/>
        <v>0</v>
      </c>
    </row>
    <row r="893" spans="1:23" x14ac:dyDescent="0.25">
      <c r="A893" s="6" t="s">
        <v>1251</v>
      </c>
      <c r="B893" s="11" t="s">
        <v>1252</v>
      </c>
      <c r="C893" s="7"/>
      <c r="D893" s="15"/>
      <c r="E893" s="7"/>
      <c r="F893" s="15"/>
      <c r="G893" s="19"/>
      <c r="J893" s="60"/>
      <c r="K893" s="61"/>
      <c r="L893" s="70"/>
      <c r="M893" s="71"/>
      <c r="N893" s="94"/>
      <c r="O893" s="95"/>
      <c r="P893" s="78"/>
      <c r="Q893" s="79"/>
      <c r="R893" s="86"/>
      <c r="S893" s="87"/>
      <c r="V893" s="108">
        <f t="shared" si="791"/>
        <v>0</v>
      </c>
      <c r="W893" s="1">
        <f t="shared" si="792"/>
        <v>0</v>
      </c>
    </row>
    <row r="894" spans="1:23" x14ac:dyDescent="0.25">
      <c r="A894" s="6" t="s">
        <v>1253</v>
      </c>
      <c r="B894" s="6" t="s">
        <v>1254</v>
      </c>
      <c r="C894" s="6" t="s">
        <v>256</v>
      </c>
      <c r="D894" s="16"/>
      <c r="E894" s="22" t="s">
        <v>4</v>
      </c>
      <c r="F894" s="16"/>
      <c r="G894" s="20"/>
      <c r="J894" s="98">
        <v>1</v>
      </c>
      <c r="K894" s="99">
        <f t="shared" ref="K894:K898" si="828">$G894*J894</f>
        <v>0</v>
      </c>
      <c r="L894" s="100">
        <v>0</v>
      </c>
      <c r="M894" s="101">
        <f t="shared" ref="M894:M898" si="829">G894*L894</f>
        <v>0</v>
      </c>
      <c r="N894" s="102">
        <v>0</v>
      </c>
      <c r="O894" s="103">
        <f t="shared" ref="O894:O898" si="830">$G894*N894</f>
        <v>0</v>
      </c>
      <c r="P894" s="104">
        <v>0</v>
      </c>
      <c r="Q894" s="105">
        <f t="shared" ref="Q894:Q898" si="831">$G894*P894</f>
        <v>0</v>
      </c>
      <c r="R894" s="106">
        <v>0</v>
      </c>
      <c r="S894" s="107">
        <f t="shared" ref="S894:S898" si="832">$G894*R894</f>
        <v>0</v>
      </c>
      <c r="V894" s="108">
        <f t="shared" si="791"/>
        <v>1</v>
      </c>
      <c r="W894" s="1">
        <f t="shared" si="792"/>
        <v>0</v>
      </c>
    </row>
    <row r="895" spans="1:23" x14ac:dyDescent="0.25">
      <c r="A895" s="6" t="s">
        <v>1255</v>
      </c>
      <c r="B895" s="6" t="s">
        <v>1256</v>
      </c>
      <c r="C895" s="6" t="s">
        <v>63</v>
      </c>
      <c r="D895" s="16"/>
      <c r="E895" s="22" t="s">
        <v>4</v>
      </c>
      <c r="F895" s="16"/>
      <c r="G895" s="20"/>
      <c r="J895" s="98">
        <v>1</v>
      </c>
      <c r="K895" s="99">
        <f t="shared" si="828"/>
        <v>0</v>
      </c>
      <c r="L895" s="100">
        <v>0</v>
      </c>
      <c r="M895" s="101">
        <f t="shared" si="829"/>
        <v>0</v>
      </c>
      <c r="N895" s="102">
        <v>0</v>
      </c>
      <c r="O895" s="103">
        <f t="shared" si="830"/>
        <v>0</v>
      </c>
      <c r="P895" s="104">
        <v>0</v>
      </c>
      <c r="Q895" s="105">
        <f t="shared" si="831"/>
        <v>0</v>
      </c>
      <c r="R895" s="106">
        <v>0</v>
      </c>
      <c r="S895" s="107">
        <f t="shared" si="832"/>
        <v>0</v>
      </c>
      <c r="V895" s="108">
        <f t="shared" si="791"/>
        <v>1</v>
      </c>
      <c r="W895" s="1">
        <f t="shared" si="792"/>
        <v>0</v>
      </c>
    </row>
    <row r="896" spans="1:23" x14ac:dyDescent="0.25">
      <c r="A896" s="6" t="s">
        <v>1257</v>
      </c>
      <c r="B896" s="6" t="s">
        <v>1258</v>
      </c>
      <c r="C896" s="6" t="s">
        <v>63</v>
      </c>
      <c r="D896" s="16"/>
      <c r="E896" s="22" t="s">
        <v>4</v>
      </c>
      <c r="F896" s="16"/>
      <c r="G896" s="20"/>
      <c r="J896" s="98">
        <v>1</v>
      </c>
      <c r="K896" s="99">
        <f t="shared" si="828"/>
        <v>0</v>
      </c>
      <c r="L896" s="100">
        <v>0</v>
      </c>
      <c r="M896" s="101">
        <f t="shared" si="829"/>
        <v>0</v>
      </c>
      <c r="N896" s="102">
        <v>0</v>
      </c>
      <c r="O896" s="103">
        <f t="shared" si="830"/>
        <v>0</v>
      </c>
      <c r="P896" s="104">
        <v>0</v>
      </c>
      <c r="Q896" s="105">
        <f t="shared" si="831"/>
        <v>0</v>
      </c>
      <c r="R896" s="106">
        <v>0</v>
      </c>
      <c r="S896" s="107">
        <f t="shared" si="832"/>
        <v>0</v>
      </c>
      <c r="V896" s="108">
        <f t="shared" si="791"/>
        <v>1</v>
      </c>
      <c r="W896" s="1">
        <f t="shared" si="792"/>
        <v>0</v>
      </c>
    </row>
    <row r="897" spans="1:23" x14ac:dyDescent="0.25">
      <c r="A897" s="6" t="s">
        <v>1259</v>
      </c>
      <c r="B897" s="6" t="s">
        <v>1254</v>
      </c>
      <c r="C897" s="6" t="s">
        <v>256</v>
      </c>
      <c r="D897" s="16"/>
      <c r="E897" s="22" t="s">
        <v>4</v>
      </c>
      <c r="F897" s="16"/>
      <c r="G897" s="20"/>
      <c r="J897" s="98">
        <v>1</v>
      </c>
      <c r="K897" s="99">
        <f t="shared" si="828"/>
        <v>0</v>
      </c>
      <c r="L897" s="100">
        <v>0</v>
      </c>
      <c r="M897" s="101">
        <f t="shared" si="829"/>
        <v>0</v>
      </c>
      <c r="N897" s="102">
        <v>0</v>
      </c>
      <c r="O897" s="103">
        <f t="shared" si="830"/>
        <v>0</v>
      </c>
      <c r="P897" s="104">
        <v>0</v>
      </c>
      <c r="Q897" s="105">
        <f t="shared" si="831"/>
        <v>0</v>
      </c>
      <c r="R897" s="106">
        <v>0</v>
      </c>
      <c r="S897" s="107">
        <f t="shared" si="832"/>
        <v>0</v>
      </c>
      <c r="V897" s="108">
        <f t="shared" si="791"/>
        <v>1</v>
      </c>
      <c r="W897" s="1">
        <f t="shared" si="792"/>
        <v>0</v>
      </c>
    </row>
    <row r="898" spans="1:23" x14ac:dyDescent="0.25">
      <c r="A898" s="6" t="s">
        <v>1260</v>
      </c>
      <c r="B898" s="6" t="s">
        <v>1256</v>
      </c>
      <c r="C898" s="6" t="s">
        <v>63</v>
      </c>
      <c r="D898" s="16"/>
      <c r="E898" s="22" t="s">
        <v>4</v>
      </c>
      <c r="F898" s="16"/>
      <c r="G898" s="20"/>
      <c r="J898" s="98">
        <v>1</v>
      </c>
      <c r="K898" s="99">
        <f t="shared" si="828"/>
        <v>0</v>
      </c>
      <c r="L898" s="100">
        <v>0</v>
      </c>
      <c r="M898" s="101">
        <f t="shared" si="829"/>
        <v>0</v>
      </c>
      <c r="N898" s="102">
        <v>0</v>
      </c>
      <c r="O898" s="103">
        <f t="shared" si="830"/>
        <v>0</v>
      </c>
      <c r="P898" s="104">
        <v>0</v>
      </c>
      <c r="Q898" s="105">
        <f t="shared" si="831"/>
        <v>0</v>
      </c>
      <c r="R898" s="106">
        <v>0</v>
      </c>
      <c r="S898" s="107">
        <f t="shared" si="832"/>
        <v>0</v>
      </c>
      <c r="V898" s="108">
        <f t="shared" si="791"/>
        <v>1</v>
      </c>
      <c r="W898" s="1">
        <f t="shared" si="792"/>
        <v>0</v>
      </c>
    </row>
    <row r="899" spans="1:23" x14ac:dyDescent="0.25">
      <c r="A899" s="7"/>
      <c r="B899" s="7"/>
      <c r="C899" s="7"/>
      <c r="D899" s="15"/>
      <c r="E899" s="7"/>
      <c r="F899" s="15"/>
      <c r="G899" s="19"/>
      <c r="J899" s="60"/>
      <c r="K899" s="61"/>
      <c r="L899" s="70"/>
      <c r="M899" s="71"/>
      <c r="N899" s="94"/>
      <c r="O899" s="95"/>
      <c r="P899" s="78"/>
      <c r="Q899" s="79"/>
      <c r="R899" s="86"/>
      <c r="S899" s="87"/>
      <c r="V899" s="108">
        <f t="shared" si="791"/>
        <v>0</v>
      </c>
      <c r="W899" s="1">
        <f t="shared" si="792"/>
        <v>0</v>
      </c>
    </row>
    <row r="900" spans="1:23" x14ac:dyDescent="0.25">
      <c r="A900" s="6" t="s">
        <v>1261</v>
      </c>
      <c r="B900" s="11" t="s">
        <v>1262</v>
      </c>
      <c r="C900" s="7"/>
      <c r="D900" s="15"/>
      <c r="E900" s="7"/>
      <c r="F900" s="15"/>
      <c r="G900" s="19"/>
      <c r="J900" s="60"/>
      <c r="K900" s="61"/>
      <c r="L900" s="70"/>
      <c r="M900" s="71"/>
      <c r="N900" s="94"/>
      <c r="O900" s="95"/>
      <c r="P900" s="78"/>
      <c r="Q900" s="79"/>
      <c r="R900" s="86"/>
      <c r="S900" s="87"/>
      <c r="V900" s="108">
        <f t="shared" si="791"/>
        <v>0</v>
      </c>
      <c r="W900" s="1">
        <f t="shared" si="792"/>
        <v>0</v>
      </c>
    </row>
    <row r="901" spans="1:23" x14ac:dyDescent="0.25">
      <c r="A901" s="6" t="s">
        <v>1263</v>
      </c>
      <c r="B901" s="6" t="s">
        <v>1230</v>
      </c>
      <c r="C901" s="6" t="s">
        <v>256</v>
      </c>
      <c r="D901" s="16"/>
      <c r="E901" s="22" t="s">
        <v>4</v>
      </c>
      <c r="F901" s="16"/>
      <c r="G901" s="20"/>
      <c r="J901" s="98">
        <v>1</v>
      </c>
      <c r="K901" s="99">
        <f t="shared" ref="K901:K908" si="833">$G901*J901</f>
        <v>0</v>
      </c>
      <c r="L901" s="100">
        <v>0</v>
      </c>
      <c r="M901" s="101">
        <f t="shared" ref="M901:M908" si="834">G901*L901</f>
        <v>0</v>
      </c>
      <c r="N901" s="102">
        <v>0</v>
      </c>
      <c r="O901" s="103">
        <f t="shared" ref="O901:O908" si="835">$G901*N901</f>
        <v>0</v>
      </c>
      <c r="P901" s="104">
        <v>0</v>
      </c>
      <c r="Q901" s="105">
        <f t="shared" ref="Q901:Q908" si="836">$G901*P901</f>
        <v>0</v>
      </c>
      <c r="R901" s="106">
        <v>0</v>
      </c>
      <c r="S901" s="107">
        <f t="shared" ref="S901:S908" si="837">$G901*R901</f>
        <v>0</v>
      </c>
      <c r="V901" s="108">
        <f t="shared" si="791"/>
        <v>1</v>
      </c>
      <c r="W901" s="1">
        <f t="shared" si="792"/>
        <v>0</v>
      </c>
    </row>
    <row r="902" spans="1:23" x14ac:dyDescent="0.25">
      <c r="A902" s="6" t="s">
        <v>1264</v>
      </c>
      <c r="B902" s="6" t="s">
        <v>1265</v>
      </c>
      <c r="C902" s="6" t="s">
        <v>63</v>
      </c>
      <c r="D902" s="16"/>
      <c r="E902" s="22" t="s">
        <v>4</v>
      </c>
      <c r="F902" s="16"/>
      <c r="G902" s="20"/>
      <c r="J902" s="98">
        <v>1</v>
      </c>
      <c r="K902" s="99">
        <f t="shared" si="833"/>
        <v>0</v>
      </c>
      <c r="L902" s="100">
        <v>0</v>
      </c>
      <c r="M902" s="101">
        <f t="shared" si="834"/>
        <v>0</v>
      </c>
      <c r="N902" s="102">
        <v>0</v>
      </c>
      <c r="O902" s="103">
        <f t="shared" si="835"/>
        <v>0</v>
      </c>
      <c r="P902" s="104">
        <v>0</v>
      </c>
      <c r="Q902" s="105">
        <f t="shared" si="836"/>
        <v>0</v>
      </c>
      <c r="R902" s="106">
        <v>0</v>
      </c>
      <c r="S902" s="107">
        <f t="shared" si="837"/>
        <v>0</v>
      </c>
      <c r="V902" s="108">
        <f t="shared" si="791"/>
        <v>1</v>
      </c>
      <c r="W902" s="1">
        <f t="shared" si="792"/>
        <v>0</v>
      </c>
    </row>
    <row r="903" spans="1:23" x14ac:dyDescent="0.25">
      <c r="A903" s="6" t="s">
        <v>1266</v>
      </c>
      <c r="B903" s="6" t="s">
        <v>1267</v>
      </c>
      <c r="C903" s="6" t="s">
        <v>63</v>
      </c>
      <c r="D903" s="16"/>
      <c r="E903" s="22" t="s">
        <v>4</v>
      </c>
      <c r="F903" s="16"/>
      <c r="G903" s="20"/>
      <c r="J903" s="98">
        <v>1</v>
      </c>
      <c r="K903" s="99">
        <f t="shared" si="833"/>
        <v>0</v>
      </c>
      <c r="L903" s="100">
        <v>0</v>
      </c>
      <c r="M903" s="101">
        <f t="shared" si="834"/>
        <v>0</v>
      </c>
      <c r="N903" s="102">
        <v>0</v>
      </c>
      <c r="O903" s="103">
        <f t="shared" si="835"/>
        <v>0</v>
      </c>
      <c r="P903" s="104">
        <v>0</v>
      </c>
      <c r="Q903" s="105">
        <f t="shared" si="836"/>
        <v>0</v>
      </c>
      <c r="R903" s="106">
        <v>0</v>
      </c>
      <c r="S903" s="107">
        <f t="shared" si="837"/>
        <v>0</v>
      </c>
      <c r="V903" s="108">
        <f t="shared" si="791"/>
        <v>1</v>
      </c>
      <c r="W903" s="1">
        <f t="shared" si="792"/>
        <v>0</v>
      </c>
    </row>
    <row r="904" spans="1:23" x14ac:dyDescent="0.25">
      <c r="A904" s="6" t="s">
        <v>1268</v>
      </c>
      <c r="B904" s="6" t="s">
        <v>1269</v>
      </c>
      <c r="C904" s="6" t="s">
        <v>63</v>
      </c>
      <c r="D904" s="16"/>
      <c r="E904" s="22" t="s">
        <v>4</v>
      </c>
      <c r="F904" s="16"/>
      <c r="G904" s="20"/>
      <c r="J904" s="98">
        <v>1</v>
      </c>
      <c r="K904" s="99">
        <f t="shared" si="833"/>
        <v>0</v>
      </c>
      <c r="L904" s="100">
        <v>0</v>
      </c>
      <c r="M904" s="101">
        <f t="shared" si="834"/>
        <v>0</v>
      </c>
      <c r="N904" s="102">
        <v>0</v>
      </c>
      <c r="O904" s="103">
        <f t="shared" si="835"/>
        <v>0</v>
      </c>
      <c r="P904" s="104">
        <v>0</v>
      </c>
      <c r="Q904" s="105">
        <f t="shared" si="836"/>
        <v>0</v>
      </c>
      <c r="R904" s="106">
        <v>0</v>
      </c>
      <c r="S904" s="107">
        <f t="shared" si="837"/>
        <v>0</v>
      </c>
      <c r="V904" s="108">
        <f t="shared" si="791"/>
        <v>1</v>
      </c>
      <c r="W904" s="1">
        <f t="shared" si="792"/>
        <v>0</v>
      </c>
    </row>
    <row r="905" spans="1:23" x14ac:dyDescent="0.25">
      <c r="A905" s="6" t="s">
        <v>1270</v>
      </c>
      <c r="B905" s="6" t="s">
        <v>1271</v>
      </c>
      <c r="C905" s="6" t="s">
        <v>63</v>
      </c>
      <c r="D905" s="16"/>
      <c r="E905" s="22" t="s">
        <v>4</v>
      </c>
      <c r="F905" s="16"/>
      <c r="G905" s="20"/>
      <c r="J905" s="98">
        <v>1</v>
      </c>
      <c r="K905" s="99">
        <f t="shared" si="833"/>
        <v>0</v>
      </c>
      <c r="L905" s="100">
        <v>0</v>
      </c>
      <c r="M905" s="101">
        <f t="shared" si="834"/>
        <v>0</v>
      </c>
      <c r="N905" s="102">
        <v>0</v>
      </c>
      <c r="O905" s="103">
        <f t="shared" si="835"/>
        <v>0</v>
      </c>
      <c r="P905" s="104">
        <v>0</v>
      </c>
      <c r="Q905" s="105">
        <f t="shared" si="836"/>
        <v>0</v>
      </c>
      <c r="R905" s="106">
        <v>0</v>
      </c>
      <c r="S905" s="107">
        <f t="shared" si="837"/>
        <v>0</v>
      </c>
      <c r="V905" s="108">
        <f t="shared" si="791"/>
        <v>1</v>
      </c>
      <c r="W905" s="1">
        <f t="shared" si="792"/>
        <v>0</v>
      </c>
    </row>
    <row r="906" spans="1:23" x14ac:dyDescent="0.25">
      <c r="A906" s="6" t="s">
        <v>1272</v>
      </c>
      <c r="B906" s="6" t="s">
        <v>1273</v>
      </c>
      <c r="C906" s="6" t="s">
        <v>63</v>
      </c>
      <c r="D906" s="16"/>
      <c r="E906" s="22" t="s">
        <v>4</v>
      </c>
      <c r="F906" s="16"/>
      <c r="G906" s="20"/>
      <c r="J906" s="98">
        <v>1</v>
      </c>
      <c r="K906" s="99">
        <f t="shared" si="833"/>
        <v>0</v>
      </c>
      <c r="L906" s="100">
        <v>0</v>
      </c>
      <c r="M906" s="101">
        <f t="shared" si="834"/>
        <v>0</v>
      </c>
      <c r="N906" s="102">
        <v>0</v>
      </c>
      <c r="O906" s="103">
        <f t="shared" si="835"/>
        <v>0</v>
      </c>
      <c r="P906" s="104">
        <v>0</v>
      </c>
      <c r="Q906" s="105">
        <f t="shared" si="836"/>
        <v>0</v>
      </c>
      <c r="R906" s="106">
        <v>0</v>
      </c>
      <c r="S906" s="107">
        <f t="shared" si="837"/>
        <v>0</v>
      </c>
      <c r="V906" s="108">
        <f t="shared" si="791"/>
        <v>1</v>
      </c>
      <c r="W906" s="1">
        <f t="shared" si="792"/>
        <v>0</v>
      </c>
    </row>
    <row r="907" spans="1:23" x14ac:dyDescent="0.25">
      <c r="A907" s="6" t="s">
        <v>1274</v>
      </c>
      <c r="B907" s="6" t="s">
        <v>1275</v>
      </c>
      <c r="C907" s="6" t="s">
        <v>63</v>
      </c>
      <c r="D907" s="16"/>
      <c r="E907" s="22" t="s">
        <v>4</v>
      </c>
      <c r="F907" s="16"/>
      <c r="G907" s="20"/>
      <c r="J907" s="98">
        <v>1</v>
      </c>
      <c r="K907" s="99">
        <f t="shared" si="833"/>
        <v>0</v>
      </c>
      <c r="L907" s="100">
        <v>0</v>
      </c>
      <c r="M907" s="101">
        <f t="shared" si="834"/>
        <v>0</v>
      </c>
      <c r="N907" s="102">
        <v>0</v>
      </c>
      <c r="O907" s="103">
        <f t="shared" si="835"/>
        <v>0</v>
      </c>
      <c r="P907" s="104">
        <v>0</v>
      </c>
      <c r="Q907" s="105">
        <f t="shared" si="836"/>
        <v>0</v>
      </c>
      <c r="R907" s="106">
        <v>0</v>
      </c>
      <c r="S907" s="107">
        <f t="shared" si="837"/>
        <v>0</v>
      </c>
      <c r="V907" s="108">
        <f t="shared" si="791"/>
        <v>1</v>
      </c>
      <c r="W907" s="1">
        <f t="shared" si="792"/>
        <v>0</v>
      </c>
    </row>
    <row r="908" spans="1:23" x14ac:dyDescent="0.25">
      <c r="A908" s="6" t="s">
        <v>1276</v>
      </c>
      <c r="B908" s="6" t="s">
        <v>1277</v>
      </c>
      <c r="C908" s="6" t="s">
        <v>275</v>
      </c>
      <c r="D908" s="16"/>
      <c r="E908" s="22" t="s">
        <v>4</v>
      </c>
      <c r="F908" s="16"/>
      <c r="G908" s="20"/>
      <c r="J908" s="98">
        <v>1</v>
      </c>
      <c r="K908" s="99">
        <f t="shared" si="833"/>
        <v>0</v>
      </c>
      <c r="L908" s="100">
        <v>0</v>
      </c>
      <c r="M908" s="101">
        <f t="shared" si="834"/>
        <v>0</v>
      </c>
      <c r="N908" s="102">
        <v>0</v>
      </c>
      <c r="O908" s="103">
        <f t="shared" si="835"/>
        <v>0</v>
      </c>
      <c r="P908" s="104">
        <v>0</v>
      </c>
      <c r="Q908" s="105">
        <f t="shared" si="836"/>
        <v>0</v>
      </c>
      <c r="R908" s="106">
        <v>0</v>
      </c>
      <c r="S908" s="107">
        <f t="shared" si="837"/>
        <v>0</v>
      </c>
      <c r="V908" s="108">
        <f t="shared" si="791"/>
        <v>1</v>
      </c>
      <c r="W908" s="1">
        <f t="shared" si="792"/>
        <v>0</v>
      </c>
    </row>
    <row r="909" spans="1:23" x14ac:dyDescent="0.25">
      <c r="A909" s="7"/>
      <c r="B909" s="7"/>
      <c r="C909" s="7"/>
      <c r="D909" s="15"/>
      <c r="E909" s="7"/>
      <c r="F909" s="15"/>
      <c r="G909" s="19"/>
      <c r="J909" s="60"/>
      <c r="K909" s="61"/>
      <c r="L909" s="70"/>
      <c r="M909" s="71"/>
      <c r="N909" s="94"/>
      <c r="O909" s="95"/>
      <c r="P909" s="78"/>
      <c r="Q909" s="79"/>
      <c r="R909" s="86"/>
      <c r="S909" s="87"/>
      <c r="V909" s="108">
        <f t="shared" si="791"/>
        <v>0</v>
      </c>
      <c r="W909" s="1">
        <f t="shared" si="792"/>
        <v>0</v>
      </c>
    </row>
    <row r="910" spans="1:23" x14ac:dyDescent="0.25">
      <c r="A910" s="6" t="s">
        <v>1278</v>
      </c>
      <c r="B910" s="11" t="s">
        <v>1279</v>
      </c>
      <c r="C910" s="7"/>
      <c r="D910" s="15"/>
      <c r="E910" s="7"/>
      <c r="F910" s="15"/>
      <c r="G910" s="19"/>
      <c r="J910" s="60"/>
      <c r="K910" s="61"/>
      <c r="L910" s="70"/>
      <c r="M910" s="71"/>
      <c r="N910" s="94"/>
      <c r="O910" s="95"/>
      <c r="P910" s="78"/>
      <c r="Q910" s="79"/>
      <c r="R910" s="86"/>
      <c r="S910" s="87"/>
      <c r="V910" s="108">
        <f t="shared" ref="V910:V973" si="838">J910+L910+N910+P910+R910</f>
        <v>0</v>
      </c>
      <c r="W910" s="1">
        <f t="shared" ref="W910:W973" si="839">(K910+M910+O910+Q910+S910)-G910</f>
        <v>0</v>
      </c>
    </row>
    <row r="911" spans="1:23" x14ac:dyDescent="0.25">
      <c r="A911" s="6" t="s">
        <v>1280</v>
      </c>
      <c r="B911" s="6" t="s">
        <v>1230</v>
      </c>
      <c r="C911" s="6" t="s">
        <v>256</v>
      </c>
      <c r="D911" s="16"/>
      <c r="E911" s="22" t="s">
        <v>4</v>
      </c>
      <c r="F911" s="16"/>
      <c r="G911" s="20"/>
      <c r="J911" s="98">
        <v>1</v>
      </c>
      <c r="K911" s="99">
        <f t="shared" ref="K911:K913" si="840">$G911*J911</f>
        <v>0</v>
      </c>
      <c r="L911" s="100">
        <v>0</v>
      </c>
      <c r="M911" s="101">
        <f t="shared" ref="M911:M913" si="841">G911*L911</f>
        <v>0</v>
      </c>
      <c r="N911" s="102">
        <v>0</v>
      </c>
      <c r="O911" s="103">
        <f t="shared" ref="O911:O913" si="842">$G911*N911</f>
        <v>0</v>
      </c>
      <c r="P911" s="104">
        <v>0</v>
      </c>
      <c r="Q911" s="105">
        <f t="shared" ref="Q911:Q913" si="843">$G911*P911</f>
        <v>0</v>
      </c>
      <c r="R911" s="106">
        <v>0</v>
      </c>
      <c r="S911" s="107">
        <f t="shared" ref="S911:S913" si="844">$G911*R911</f>
        <v>0</v>
      </c>
      <c r="V911" s="108">
        <f t="shared" si="838"/>
        <v>1</v>
      </c>
      <c r="W911" s="1">
        <f t="shared" si="839"/>
        <v>0</v>
      </c>
    </row>
    <row r="912" spans="1:23" x14ac:dyDescent="0.25">
      <c r="A912" s="6" t="s">
        <v>1281</v>
      </c>
      <c r="B912" s="6" t="s">
        <v>1282</v>
      </c>
      <c r="C912" s="6" t="s">
        <v>63</v>
      </c>
      <c r="D912" s="16"/>
      <c r="E912" s="22" t="s">
        <v>4</v>
      </c>
      <c r="F912" s="16"/>
      <c r="G912" s="20"/>
      <c r="J912" s="98">
        <v>1</v>
      </c>
      <c r="K912" s="99">
        <f t="shared" si="840"/>
        <v>0</v>
      </c>
      <c r="L912" s="100">
        <v>0</v>
      </c>
      <c r="M912" s="101">
        <f t="shared" si="841"/>
        <v>0</v>
      </c>
      <c r="N912" s="102">
        <v>0</v>
      </c>
      <c r="O912" s="103">
        <f t="shared" si="842"/>
        <v>0</v>
      </c>
      <c r="P912" s="104">
        <v>0</v>
      </c>
      <c r="Q912" s="105">
        <f t="shared" si="843"/>
        <v>0</v>
      </c>
      <c r="R912" s="106">
        <v>0</v>
      </c>
      <c r="S912" s="107">
        <f t="shared" si="844"/>
        <v>0</v>
      </c>
      <c r="V912" s="108">
        <f t="shared" si="838"/>
        <v>1</v>
      </c>
      <c r="W912" s="1">
        <f t="shared" si="839"/>
        <v>0</v>
      </c>
    </row>
    <row r="913" spans="1:23" x14ac:dyDescent="0.25">
      <c r="A913" s="6" t="s">
        <v>1283</v>
      </c>
      <c r="B913" s="6" t="s">
        <v>1265</v>
      </c>
      <c r="C913" s="6" t="s">
        <v>63</v>
      </c>
      <c r="D913" s="16"/>
      <c r="E913" s="22" t="s">
        <v>4</v>
      </c>
      <c r="F913" s="16"/>
      <c r="G913" s="20"/>
      <c r="J913" s="98">
        <v>1</v>
      </c>
      <c r="K913" s="99">
        <f t="shared" si="840"/>
        <v>0</v>
      </c>
      <c r="L913" s="100">
        <v>0</v>
      </c>
      <c r="M913" s="101">
        <f t="shared" si="841"/>
        <v>0</v>
      </c>
      <c r="N913" s="102">
        <v>0</v>
      </c>
      <c r="O913" s="103">
        <f t="shared" si="842"/>
        <v>0</v>
      </c>
      <c r="P913" s="104">
        <v>0</v>
      </c>
      <c r="Q913" s="105">
        <f t="shared" si="843"/>
        <v>0</v>
      </c>
      <c r="R913" s="106">
        <v>0</v>
      </c>
      <c r="S913" s="107">
        <f t="shared" si="844"/>
        <v>0</v>
      </c>
      <c r="V913" s="108">
        <f t="shared" si="838"/>
        <v>1</v>
      </c>
      <c r="W913" s="1">
        <f t="shared" si="839"/>
        <v>0</v>
      </c>
    </row>
    <row r="914" spans="1:23" x14ac:dyDescent="0.25">
      <c r="A914" s="6" t="s">
        <v>1284</v>
      </c>
      <c r="B914" s="6" t="s">
        <v>1285</v>
      </c>
      <c r="C914" s="6" t="s">
        <v>63</v>
      </c>
      <c r="D914" s="16"/>
      <c r="E914" s="22" t="s">
        <v>4</v>
      </c>
      <c r="F914" s="16"/>
      <c r="G914" s="20"/>
      <c r="J914" s="98">
        <v>1</v>
      </c>
      <c r="K914" s="99">
        <f t="shared" ref="K914:K915" si="845">$G914*J914</f>
        <v>0</v>
      </c>
      <c r="L914" s="100">
        <v>0</v>
      </c>
      <c r="M914" s="101">
        <f t="shared" ref="M914:M915" si="846">G914*L914</f>
        <v>0</v>
      </c>
      <c r="N914" s="102">
        <v>0</v>
      </c>
      <c r="O914" s="103">
        <f t="shared" ref="O914:O915" si="847">$G914*N914</f>
        <v>0</v>
      </c>
      <c r="P914" s="104">
        <v>0</v>
      </c>
      <c r="Q914" s="105">
        <f t="shared" ref="Q914:Q915" si="848">$G914*P914</f>
        <v>0</v>
      </c>
      <c r="R914" s="106">
        <v>0</v>
      </c>
      <c r="S914" s="107">
        <f t="shared" ref="S914:S915" si="849">$G914*R914</f>
        <v>0</v>
      </c>
      <c r="V914" s="108">
        <f t="shared" si="838"/>
        <v>1</v>
      </c>
      <c r="W914" s="1">
        <f t="shared" si="839"/>
        <v>0</v>
      </c>
    </row>
    <row r="915" spans="1:23" x14ac:dyDescent="0.25">
      <c r="A915" s="6" t="s">
        <v>1286</v>
      </c>
      <c r="B915" s="6" t="s">
        <v>1256</v>
      </c>
      <c r="C915" s="6" t="s">
        <v>63</v>
      </c>
      <c r="D915" s="16"/>
      <c r="E915" s="22" t="s">
        <v>4</v>
      </c>
      <c r="F915" s="16"/>
      <c r="G915" s="20"/>
      <c r="J915" s="98">
        <v>1</v>
      </c>
      <c r="K915" s="99">
        <f t="shared" si="845"/>
        <v>0</v>
      </c>
      <c r="L915" s="100">
        <v>0</v>
      </c>
      <c r="M915" s="101">
        <f t="shared" si="846"/>
        <v>0</v>
      </c>
      <c r="N915" s="102">
        <v>0</v>
      </c>
      <c r="O915" s="103">
        <f t="shared" si="847"/>
        <v>0</v>
      </c>
      <c r="P915" s="104">
        <v>0</v>
      </c>
      <c r="Q915" s="105">
        <f t="shared" si="848"/>
        <v>0</v>
      </c>
      <c r="R915" s="106">
        <v>0</v>
      </c>
      <c r="S915" s="107">
        <f t="shared" si="849"/>
        <v>0</v>
      </c>
      <c r="V915" s="108">
        <f t="shared" si="838"/>
        <v>1</v>
      </c>
      <c r="W915" s="1">
        <f t="shared" si="839"/>
        <v>0</v>
      </c>
    </row>
    <row r="916" spans="1:23" x14ac:dyDescent="0.25">
      <c r="A916" s="6" t="s">
        <v>1287</v>
      </c>
      <c r="B916" s="6" t="s">
        <v>1267</v>
      </c>
      <c r="C916" s="6" t="s">
        <v>63</v>
      </c>
      <c r="D916" s="16"/>
      <c r="E916" s="22" t="s">
        <v>4</v>
      </c>
      <c r="F916" s="16"/>
      <c r="G916" s="20"/>
      <c r="J916" s="98">
        <v>1</v>
      </c>
      <c r="K916" s="99">
        <f t="shared" ref="K916:K917" si="850">$G916*J916</f>
        <v>0</v>
      </c>
      <c r="L916" s="100">
        <v>0</v>
      </c>
      <c r="M916" s="101">
        <f t="shared" ref="M916:M917" si="851">G916*L916</f>
        <v>0</v>
      </c>
      <c r="N916" s="102">
        <v>0</v>
      </c>
      <c r="O916" s="103">
        <f t="shared" ref="O916:O917" si="852">$G916*N916</f>
        <v>0</v>
      </c>
      <c r="P916" s="104">
        <v>0</v>
      </c>
      <c r="Q916" s="105">
        <f t="shared" ref="Q916:Q917" si="853">$G916*P916</f>
        <v>0</v>
      </c>
      <c r="R916" s="106">
        <v>0</v>
      </c>
      <c r="S916" s="107">
        <f t="shared" ref="S916:S917" si="854">$G916*R916</f>
        <v>0</v>
      </c>
      <c r="V916" s="108">
        <f t="shared" si="838"/>
        <v>1</v>
      </c>
      <c r="W916" s="1">
        <f t="shared" si="839"/>
        <v>0</v>
      </c>
    </row>
    <row r="917" spans="1:23" x14ac:dyDescent="0.25">
      <c r="A917" s="6" t="s">
        <v>1288</v>
      </c>
      <c r="B917" s="6" t="s">
        <v>1289</v>
      </c>
      <c r="C917" s="6" t="s">
        <v>275</v>
      </c>
      <c r="D917" s="16"/>
      <c r="E917" s="22" t="s">
        <v>4</v>
      </c>
      <c r="F917" s="16"/>
      <c r="G917" s="20"/>
      <c r="J917" s="98">
        <v>1</v>
      </c>
      <c r="K917" s="99">
        <f t="shared" si="850"/>
        <v>0</v>
      </c>
      <c r="L917" s="100">
        <v>0</v>
      </c>
      <c r="M917" s="101">
        <f t="shared" si="851"/>
        <v>0</v>
      </c>
      <c r="N917" s="102">
        <v>0</v>
      </c>
      <c r="O917" s="103">
        <f t="shared" si="852"/>
        <v>0</v>
      </c>
      <c r="P917" s="104">
        <v>0</v>
      </c>
      <c r="Q917" s="105">
        <f t="shared" si="853"/>
        <v>0</v>
      </c>
      <c r="R917" s="106">
        <v>0</v>
      </c>
      <c r="S917" s="107">
        <f t="shared" si="854"/>
        <v>0</v>
      </c>
      <c r="V917" s="108">
        <f t="shared" si="838"/>
        <v>1</v>
      </c>
      <c r="W917" s="1">
        <f t="shared" si="839"/>
        <v>0</v>
      </c>
    </row>
    <row r="918" spans="1:23" x14ac:dyDescent="0.25">
      <c r="A918" s="7"/>
      <c r="B918" s="7"/>
      <c r="C918" s="7"/>
      <c r="D918" s="15"/>
      <c r="E918" s="7"/>
      <c r="F918" s="15"/>
      <c r="G918" s="19"/>
      <c r="J918" s="60"/>
      <c r="K918" s="61"/>
      <c r="L918" s="70"/>
      <c r="M918" s="71"/>
      <c r="N918" s="94"/>
      <c r="O918" s="95"/>
      <c r="P918" s="78"/>
      <c r="Q918" s="79"/>
      <c r="R918" s="86"/>
      <c r="S918" s="87"/>
      <c r="V918" s="108">
        <f t="shared" si="838"/>
        <v>0</v>
      </c>
      <c r="W918" s="1">
        <f t="shared" si="839"/>
        <v>0</v>
      </c>
    </row>
    <row r="919" spans="1:23" x14ac:dyDescent="0.25">
      <c r="A919" s="6" t="s">
        <v>1290</v>
      </c>
      <c r="B919" s="11" t="s">
        <v>1291</v>
      </c>
      <c r="C919" s="7"/>
      <c r="D919" s="15"/>
      <c r="E919" s="7"/>
      <c r="F919" s="15"/>
      <c r="G919" s="19"/>
      <c r="J919" s="60"/>
      <c r="K919" s="61"/>
      <c r="L919" s="70"/>
      <c r="M919" s="71"/>
      <c r="N919" s="94"/>
      <c r="O919" s="95"/>
      <c r="P919" s="78"/>
      <c r="Q919" s="79"/>
      <c r="R919" s="86"/>
      <c r="S919" s="87"/>
      <c r="V919" s="108">
        <f t="shared" si="838"/>
        <v>0</v>
      </c>
      <c r="W919" s="1">
        <f t="shared" si="839"/>
        <v>0</v>
      </c>
    </row>
    <row r="920" spans="1:23" x14ac:dyDescent="0.25">
      <c r="A920" s="6" t="s">
        <v>1292</v>
      </c>
      <c r="B920" s="6" t="s">
        <v>1230</v>
      </c>
      <c r="C920" s="6" t="s">
        <v>256</v>
      </c>
      <c r="D920" s="16"/>
      <c r="E920" s="22" t="s">
        <v>4</v>
      </c>
      <c r="F920" s="16"/>
      <c r="G920" s="20"/>
      <c r="J920" s="98">
        <v>1</v>
      </c>
      <c r="K920" s="99">
        <f t="shared" ref="K920:K926" si="855">$G920*J920</f>
        <v>0</v>
      </c>
      <c r="L920" s="100">
        <v>0</v>
      </c>
      <c r="M920" s="101">
        <f t="shared" ref="M920:M926" si="856">G920*L920</f>
        <v>0</v>
      </c>
      <c r="N920" s="102">
        <v>0</v>
      </c>
      <c r="O920" s="103">
        <f t="shared" ref="O920:O926" si="857">$G920*N920</f>
        <v>0</v>
      </c>
      <c r="P920" s="104">
        <v>0</v>
      </c>
      <c r="Q920" s="105">
        <f t="shared" ref="Q920:Q926" si="858">$G920*P920</f>
        <v>0</v>
      </c>
      <c r="R920" s="106">
        <v>0</v>
      </c>
      <c r="S920" s="107">
        <f t="shared" ref="S920:S926" si="859">$G920*R920</f>
        <v>0</v>
      </c>
      <c r="V920" s="108">
        <f t="shared" si="838"/>
        <v>1</v>
      </c>
      <c r="W920" s="1">
        <f t="shared" si="839"/>
        <v>0</v>
      </c>
    </row>
    <row r="921" spans="1:23" x14ac:dyDescent="0.25">
      <c r="A921" s="6" t="s">
        <v>1293</v>
      </c>
      <c r="B921" s="6" t="s">
        <v>1265</v>
      </c>
      <c r="C921" s="6" t="s">
        <v>63</v>
      </c>
      <c r="D921" s="16"/>
      <c r="E921" s="22" t="s">
        <v>4</v>
      </c>
      <c r="F921" s="16"/>
      <c r="G921" s="20"/>
      <c r="J921" s="98">
        <v>1</v>
      </c>
      <c r="K921" s="99">
        <f t="shared" si="855"/>
        <v>0</v>
      </c>
      <c r="L921" s="100">
        <v>0</v>
      </c>
      <c r="M921" s="101">
        <f t="shared" si="856"/>
        <v>0</v>
      </c>
      <c r="N921" s="102">
        <v>0</v>
      </c>
      <c r="O921" s="103">
        <f t="shared" si="857"/>
        <v>0</v>
      </c>
      <c r="P921" s="104">
        <v>0</v>
      </c>
      <c r="Q921" s="105">
        <f t="shared" si="858"/>
        <v>0</v>
      </c>
      <c r="R921" s="106">
        <v>0</v>
      </c>
      <c r="S921" s="107">
        <f t="shared" si="859"/>
        <v>0</v>
      </c>
      <c r="V921" s="108">
        <f t="shared" si="838"/>
        <v>1</v>
      </c>
      <c r="W921" s="1">
        <f t="shared" si="839"/>
        <v>0</v>
      </c>
    </row>
    <row r="922" spans="1:23" x14ac:dyDescent="0.25">
      <c r="A922" s="6" t="s">
        <v>1294</v>
      </c>
      <c r="B922" s="6" t="s">
        <v>1256</v>
      </c>
      <c r="C922" s="6" t="s">
        <v>63</v>
      </c>
      <c r="D922" s="16"/>
      <c r="E922" s="22" t="s">
        <v>4</v>
      </c>
      <c r="F922" s="16"/>
      <c r="G922" s="20"/>
      <c r="J922" s="98">
        <v>1</v>
      </c>
      <c r="K922" s="99">
        <f t="shared" si="855"/>
        <v>0</v>
      </c>
      <c r="L922" s="100">
        <v>0</v>
      </c>
      <c r="M922" s="101">
        <f t="shared" si="856"/>
        <v>0</v>
      </c>
      <c r="N922" s="102">
        <v>0</v>
      </c>
      <c r="O922" s="103">
        <f t="shared" si="857"/>
        <v>0</v>
      </c>
      <c r="P922" s="104">
        <v>0</v>
      </c>
      <c r="Q922" s="105">
        <f t="shared" si="858"/>
        <v>0</v>
      </c>
      <c r="R922" s="106">
        <v>0</v>
      </c>
      <c r="S922" s="107">
        <f t="shared" si="859"/>
        <v>0</v>
      </c>
      <c r="V922" s="108">
        <f t="shared" si="838"/>
        <v>1</v>
      </c>
      <c r="W922" s="1">
        <f t="shared" si="839"/>
        <v>0</v>
      </c>
    </row>
    <row r="923" spans="1:23" x14ac:dyDescent="0.25">
      <c r="A923" s="6" t="s">
        <v>1295</v>
      </c>
      <c r="B923" s="6" t="s">
        <v>1267</v>
      </c>
      <c r="C923" s="6" t="s">
        <v>63</v>
      </c>
      <c r="D923" s="16"/>
      <c r="E923" s="22" t="s">
        <v>4</v>
      </c>
      <c r="F923" s="16"/>
      <c r="G923" s="20"/>
      <c r="J923" s="98">
        <v>1</v>
      </c>
      <c r="K923" s="99">
        <f t="shared" si="855"/>
        <v>0</v>
      </c>
      <c r="L923" s="100">
        <v>0</v>
      </c>
      <c r="M923" s="101">
        <f t="shared" si="856"/>
        <v>0</v>
      </c>
      <c r="N923" s="102">
        <v>0</v>
      </c>
      <c r="O923" s="103">
        <f t="shared" si="857"/>
        <v>0</v>
      </c>
      <c r="P923" s="104">
        <v>0</v>
      </c>
      <c r="Q923" s="105">
        <f t="shared" si="858"/>
        <v>0</v>
      </c>
      <c r="R923" s="106">
        <v>0</v>
      </c>
      <c r="S923" s="107">
        <f t="shared" si="859"/>
        <v>0</v>
      </c>
      <c r="V923" s="108">
        <f t="shared" si="838"/>
        <v>1</v>
      </c>
      <c r="W923" s="1">
        <f t="shared" si="839"/>
        <v>0</v>
      </c>
    </row>
    <row r="924" spans="1:23" x14ac:dyDescent="0.25">
      <c r="A924" s="6" t="s">
        <v>1296</v>
      </c>
      <c r="B924" s="6" t="s">
        <v>1297</v>
      </c>
      <c r="C924" s="6" t="s">
        <v>63</v>
      </c>
      <c r="D924" s="16"/>
      <c r="E924" s="22" t="s">
        <v>4</v>
      </c>
      <c r="F924" s="16"/>
      <c r="G924" s="20"/>
      <c r="J924" s="98">
        <v>1</v>
      </c>
      <c r="K924" s="99">
        <f t="shared" si="855"/>
        <v>0</v>
      </c>
      <c r="L924" s="100">
        <v>0</v>
      </c>
      <c r="M924" s="101">
        <f t="shared" si="856"/>
        <v>0</v>
      </c>
      <c r="N924" s="102">
        <v>0</v>
      </c>
      <c r="O924" s="103">
        <f t="shared" si="857"/>
        <v>0</v>
      </c>
      <c r="P924" s="104">
        <v>0</v>
      </c>
      <c r="Q924" s="105">
        <f t="shared" si="858"/>
        <v>0</v>
      </c>
      <c r="R924" s="106">
        <v>0</v>
      </c>
      <c r="S924" s="107">
        <f t="shared" si="859"/>
        <v>0</v>
      </c>
      <c r="V924" s="108">
        <f t="shared" si="838"/>
        <v>1</v>
      </c>
      <c r="W924" s="1">
        <f t="shared" si="839"/>
        <v>0</v>
      </c>
    </row>
    <row r="925" spans="1:23" x14ac:dyDescent="0.25">
      <c r="A925" s="6" t="s">
        <v>1298</v>
      </c>
      <c r="B925" s="6" t="s">
        <v>1256</v>
      </c>
      <c r="C925" s="6" t="s">
        <v>63</v>
      </c>
      <c r="D925" s="16"/>
      <c r="E925" s="22" t="s">
        <v>4</v>
      </c>
      <c r="F925" s="16"/>
      <c r="G925" s="20"/>
      <c r="J925" s="98">
        <v>1</v>
      </c>
      <c r="K925" s="99">
        <f t="shared" si="855"/>
        <v>0</v>
      </c>
      <c r="L925" s="100">
        <v>0</v>
      </c>
      <c r="M925" s="101">
        <f t="shared" si="856"/>
        <v>0</v>
      </c>
      <c r="N925" s="102">
        <v>0</v>
      </c>
      <c r="O925" s="103">
        <f t="shared" si="857"/>
        <v>0</v>
      </c>
      <c r="P925" s="104">
        <v>0</v>
      </c>
      <c r="Q925" s="105">
        <f t="shared" si="858"/>
        <v>0</v>
      </c>
      <c r="R925" s="106">
        <v>0</v>
      </c>
      <c r="S925" s="107">
        <f t="shared" si="859"/>
        <v>0</v>
      </c>
      <c r="V925" s="108">
        <f t="shared" si="838"/>
        <v>1</v>
      </c>
      <c r="W925" s="1">
        <f t="shared" si="839"/>
        <v>0</v>
      </c>
    </row>
    <row r="926" spans="1:23" x14ac:dyDescent="0.25">
      <c r="A926" s="6" t="s">
        <v>1299</v>
      </c>
      <c r="B926" s="6" t="s">
        <v>1300</v>
      </c>
      <c r="C926" s="6" t="s">
        <v>63</v>
      </c>
      <c r="D926" s="16"/>
      <c r="E926" s="22" t="s">
        <v>4</v>
      </c>
      <c r="F926" s="16"/>
      <c r="G926" s="20"/>
      <c r="J926" s="98">
        <v>1</v>
      </c>
      <c r="K926" s="99">
        <f t="shared" si="855"/>
        <v>0</v>
      </c>
      <c r="L926" s="100">
        <v>0</v>
      </c>
      <c r="M926" s="101">
        <f t="shared" si="856"/>
        <v>0</v>
      </c>
      <c r="N926" s="102">
        <v>0</v>
      </c>
      <c r="O926" s="103">
        <f t="shared" si="857"/>
        <v>0</v>
      </c>
      <c r="P926" s="104">
        <v>0</v>
      </c>
      <c r="Q926" s="105">
        <f t="shared" si="858"/>
        <v>0</v>
      </c>
      <c r="R926" s="106">
        <v>0</v>
      </c>
      <c r="S926" s="107">
        <f t="shared" si="859"/>
        <v>0</v>
      </c>
      <c r="V926" s="108">
        <f t="shared" si="838"/>
        <v>1</v>
      </c>
      <c r="W926" s="1">
        <f t="shared" si="839"/>
        <v>0</v>
      </c>
    </row>
    <row r="927" spans="1:23" x14ac:dyDescent="0.25">
      <c r="A927" s="7"/>
      <c r="B927" s="7"/>
      <c r="C927" s="7"/>
      <c r="D927" s="15"/>
      <c r="E927" s="7"/>
      <c r="F927" s="15"/>
      <c r="G927" s="19"/>
      <c r="J927" s="60"/>
      <c r="K927" s="61"/>
      <c r="L927" s="70"/>
      <c r="M927" s="71"/>
      <c r="N927" s="94"/>
      <c r="O927" s="95"/>
      <c r="P927" s="78"/>
      <c r="Q927" s="79"/>
      <c r="R927" s="86"/>
      <c r="S927" s="87"/>
      <c r="V927" s="108">
        <f t="shared" si="838"/>
        <v>0</v>
      </c>
      <c r="W927" s="1">
        <f t="shared" si="839"/>
        <v>0</v>
      </c>
    </row>
    <row r="928" spans="1:23" x14ac:dyDescent="0.25">
      <c r="A928" s="6" t="s">
        <v>1301</v>
      </c>
      <c r="B928" s="10" t="s">
        <v>1302</v>
      </c>
      <c r="C928" s="7"/>
      <c r="D928" s="15"/>
      <c r="E928" s="7"/>
      <c r="F928" s="15"/>
      <c r="G928" s="19"/>
      <c r="J928" s="60"/>
      <c r="K928" s="61"/>
      <c r="L928" s="70"/>
      <c r="M928" s="71"/>
      <c r="N928" s="94"/>
      <c r="O928" s="95"/>
      <c r="P928" s="78"/>
      <c r="Q928" s="79"/>
      <c r="R928" s="86"/>
      <c r="S928" s="87"/>
      <c r="V928" s="108">
        <f t="shared" si="838"/>
        <v>0</v>
      </c>
      <c r="W928" s="1">
        <f t="shared" si="839"/>
        <v>0</v>
      </c>
    </row>
    <row r="929" spans="1:23" x14ac:dyDescent="0.25">
      <c r="A929" s="6" t="s">
        <v>1303</v>
      </c>
      <c r="B929" s="11" t="s">
        <v>1252</v>
      </c>
      <c r="C929" s="7"/>
      <c r="D929" s="15"/>
      <c r="E929" s="7"/>
      <c r="F929" s="15"/>
      <c r="G929" s="19"/>
      <c r="J929" s="60"/>
      <c r="K929" s="61"/>
      <c r="L929" s="70"/>
      <c r="M929" s="71"/>
      <c r="N929" s="94"/>
      <c r="O929" s="95"/>
      <c r="P929" s="78"/>
      <c r="Q929" s="79"/>
      <c r="R929" s="86"/>
      <c r="S929" s="87"/>
      <c r="V929" s="108">
        <f t="shared" si="838"/>
        <v>0</v>
      </c>
      <c r="W929" s="1">
        <f t="shared" si="839"/>
        <v>0</v>
      </c>
    </row>
    <row r="930" spans="1:23" x14ac:dyDescent="0.25">
      <c r="A930" s="6" t="s">
        <v>1304</v>
      </c>
      <c r="B930" s="6" t="s">
        <v>1248</v>
      </c>
      <c r="C930" s="6" t="s">
        <v>63</v>
      </c>
      <c r="D930" s="16"/>
      <c r="E930" s="22" t="s">
        <v>4</v>
      </c>
      <c r="F930" s="16"/>
      <c r="G930" s="20"/>
      <c r="J930" s="98">
        <v>1</v>
      </c>
      <c r="K930" s="99">
        <f t="shared" ref="K930:K935" si="860">$G930*J930</f>
        <v>0</v>
      </c>
      <c r="L930" s="100">
        <v>0</v>
      </c>
      <c r="M930" s="101">
        <f t="shared" ref="M930:M935" si="861">G930*L930</f>
        <v>0</v>
      </c>
      <c r="N930" s="102">
        <v>0</v>
      </c>
      <c r="O930" s="103">
        <f t="shared" ref="O930:O935" si="862">$G930*N930</f>
        <v>0</v>
      </c>
      <c r="P930" s="104">
        <v>0</v>
      </c>
      <c r="Q930" s="105">
        <f t="shared" ref="Q930:Q935" si="863">$G930*P930</f>
        <v>0</v>
      </c>
      <c r="R930" s="106">
        <v>0</v>
      </c>
      <c r="S930" s="107">
        <f t="shared" ref="S930:S935" si="864">$G930*R930</f>
        <v>0</v>
      </c>
      <c r="V930" s="108">
        <f t="shared" si="838"/>
        <v>1</v>
      </c>
      <c r="W930" s="1">
        <f t="shared" si="839"/>
        <v>0</v>
      </c>
    </row>
    <row r="931" spans="1:23" x14ac:dyDescent="0.25">
      <c r="A931" s="6" t="s">
        <v>1305</v>
      </c>
      <c r="B931" s="6" t="s">
        <v>1248</v>
      </c>
      <c r="C931" s="6" t="s">
        <v>63</v>
      </c>
      <c r="D931" s="16"/>
      <c r="E931" s="22" t="s">
        <v>4</v>
      </c>
      <c r="F931" s="16"/>
      <c r="G931" s="20"/>
      <c r="J931" s="98">
        <v>1</v>
      </c>
      <c r="K931" s="99">
        <f t="shared" si="860"/>
        <v>0</v>
      </c>
      <c r="L931" s="100">
        <v>0</v>
      </c>
      <c r="M931" s="101">
        <f t="shared" si="861"/>
        <v>0</v>
      </c>
      <c r="N931" s="102">
        <v>0</v>
      </c>
      <c r="O931" s="103">
        <f t="shared" si="862"/>
        <v>0</v>
      </c>
      <c r="P931" s="104">
        <v>0</v>
      </c>
      <c r="Q931" s="105">
        <f t="shared" si="863"/>
        <v>0</v>
      </c>
      <c r="R931" s="106">
        <v>0</v>
      </c>
      <c r="S931" s="107">
        <f t="shared" si="864"/>
        <v>0</v>
      </c>
      <c r="V931" s="108">
        <f t="shared" si="838"/>
        <v>1</v>
      </c>
      <c r="W931" s="1">
        <f t="shared" si="839"/>
        <v>0</v>
      </c>
    </row>
    <row r="932" spans="1:23" x14ac:dyDescent="0.25">
      <c r="A932" s="6" t="s">
        <v>1306</v>
      </c>
      <c r="B932" s="6" t="s">
        <v>1307</v>
      </c>
      <c r="C932" s="6" t="s">
        <v>63</v>
      </c>
      <c r="D932" s="16"/>
      <c r="E932" s="22" t="s">
        <v>4</v>
      </c>
      <c r="F932" s="16"/>
      <c r="G932" s="20"/>
      <c r="J932" s="98">
        <v>1</v>
      </c>
      <c r="K932" s="99">
        <f t="shared" si="860"/>
        <v>0</v>
      </c>
      <c r="L932" s="100">
        <v>0</v>
      </c>
      <c r="M932" s="101">
        <f t="shared" si="861"/>
        <v>0</v>
      </c>
      <c r="N932" s="102">
        <v>0</v>
      </c>
      <c r="O932" s="103">
        <f t="shared" si="862"/>
        <v>0</v>
      </c>
      <c r="P932" s="104">
        <v>0</v>
      </c>
      <c r="Q932" s="105">
        <f t="shared" si="863"/>
        <v>0</v>
      </c>
      <c r="R932" s="106">
        <v>0</v>
      </c>
      <c r="S932" s="107">
        <f t="shared" si="864"/>
        <v>0</v>
      </c>
      <c r="V932" s="108">
        <f t="shared" si="838"/>
        <v>1</v>
      </c>
      <c r="W932" s="1">
        <f t="shared" si="839"/>
        <v>0</v>
      </c>
    </row>
    <row r="933" spans="1:23" x14ac:dyDescent="0.25">
      <c r="A933" s="6" t="s">
        <v>1308</v>
      </c>
      <c r="B933" s="6" t="s">
        <v>1309</v>
      </c>
      <c r="C933" s="6" t="s">
        <v>63</v>
      </c>
      <c r="D933" s="16"/>
      <c r="E933" s="22" t="s">
        <v>4</v>
      </c>
      <c r="F933" s="16"/>
      <c r="G933" s="20"/>
      <c r="J933" s="98">
        <v>1</v>
      </c>
      <c r="K933" s="99">
        <f t="shared" si="860"/>
        <v>0</v>
      </c>
      <c r="L933" s="100">
        <v>0</v>
      </c>
      <c r="M933" s="101">
        <f t="shared" si="861"/>
        <v>0</v>
      </c>
      <c r="N933" s="102">
        <v>0</v>
      </c>
      <c r="O933" s="103">
        <f t="shared" si="862"/>
        <v>0</v>
      </c>
      <c r="P933" s="104">
        <v>0</v>
      </c>
      <c r="Q933" s="105">
        <f t="shared" si="863"/>
        <v>0</v>
      </c>
      <c r="R933" s="106">
        <v>0</v>
      </c>
      <c r="S933" s="107">
        <f t="shared" si="864"/>
        <v>0</v>
      </c>
      <c r="V933" s="108">
        <f t="shared" si="838"/>
        <v>1</v>
      </c>
      <c r="W933" s="1">
        <f t="shared" si="839"/>
        <v>0</v>
      </c>
    </row>
    <row r="934" spans="1:23" x14ac:dyDescent="0.25">
      <c r="A934" s="6" t="s">
        <v>1310</v>
      </c>
      <c r="B934" s="6" t="s">
        <v>1311</v>
      </c>
      <c r="C934" s="6" t="s">
        <v>63</v>
      </c>
      <c r="D934" s="16"/>
      <c r="E934" s="22" t="s">
        <v>4</v>
      </c>
      <c r="F934" s="16"/>
      <c r="G934" s="20"/>
      <c r="J934" s="98">
        <v>1</v>
      </c>
      <c r="K934" s="99">
        <f t="shared" si="860"/>
        <v>0</v>
      </c>
      <c r="L934" s="100">
        <v>0</v>
      </c>
      <c r="M934" s="101">
        <f t="shared" si="861"/>
        <v>0</v>
      </c>
      <c r="N934" s="102">
        <v>0</v>
      </c>
      <c r="O934" s="103">
        <f t="shared" si="862"/>
        <v>0</v>
      </c>
      <c r="P934" s="104">
        <v>0</v>
      </c>
      <c r="Q934" s="105">
        <f t="shared" si="863"/>
        <v>0</v>
      </c>
      <c r="R934" s="106">
        <v>0</v>
      </c>
      <c r="S934" s="107">
        <f t="shared" si="864"/>
        <v>0</v>
      </c>
      <c r="V934" s="108">
        <f t="shared" si="838"/>
        <v>1</v>
      </c>
      <c r="W934" s="1">
        <f t="shared" si="839"/>
        <v>0</v>
      </c>
    </row>
    <row r="935" spans="1:23" x14ac:dyDescent="0.25">
      <c r="A935" s="6" t="s">
        <v>1312</v>
      </c>
      <c r="B935" s="6" t="s">
        <v>1313</v>
      </c>
      <c r="C935" s="6" t="s">
        <v>256</v>
      </c>
      <c r="D935" s="16"/>
      <c r="E935" s="22" t="s">
        <v>4</v>
      </c>
      <c r="F935" s="16"/>
      <c r="G935" s="20"/>
      <c r="J935" s="98">
        <v>1</v>
      </c>
      <c r="K935" s="99">
        <f t="shared" si="860"/>
        <v>0</v>
      </c>
      <c r="L935" s="100">
        <v>0</v>
      </c>
      <c r="M935" s="101">
        <f t="shared" si="861"/>
        <v>0</v>
      </c>
      <c r="N935" s="102">
        <v>0</v>
      </c>
      <c r="O935" s="103">
        <f t="shared" si="862"/>
        <v>0</v>
      </c>
      <c r="P935" s="104">
        <v>0</v>
      </c>
      <c r="Q935" s="105">
        <f t="shared" si="863"/>
        <v>0</v>
      </c>
      <c r="R935" s="106">
        <v>0</v>
      </c>
      <c r="S935" s="107">
        <f t="shared" si="864"/>
        <v>0</v>
      </c>
      <c r="V935" s="108">
        <f t="shared" si="838"/>
        <v>1</v>
      </c>
      <c r="W935" s="1">
        <f t="shared" si="839"/>
        <v>0</v>
      </c>
    </row>
    <row r="936" spans="1:23" x14ac:dyDescent="0.25">
      <c r="A936" s="6" t="s">
        <v>1314</v>
      </c>
      <c r="B936" s="6" t="s">
        <v>1256</v>
      </c>
      <c r="C936" s="6" t="s">
        <v>63</v>
      </c>
      <c r="D936" s="16"/>
      <c r="E936" s="22" t="s">
        <v>4</v>
      </c>
      <c r="F936" s="16"/>
      <c r="G936" s="20"/>
      <c r="J936" s="98">
        <v>1</v>
      </c>
      <c r="K936" s="99">
        <f t="shared" ref="K936:K938" si="865">$G936*J936</f>
        <v>0</v>
      </c>
      <c r="L936" s="100">
        <v>0</v>
      </c>
      <c r="M936" s="101">
        <f t="shared" ref="M936:M938" si="866">G936*L936</f>
        <v>0</v>
      </c>
      <c r="N936" s="102">
        <v>0</v>
      </c>
      <c r="O936" s="103">
        <f t="shared" ref="O936:O938" si="867">$G936*N936</f>
        <v>0</v>
      </c>
      <c r="P936" s="104">
        <v>0</v>
      </c>
      <c r="Q936" s="105">
        <f t="shared" ref="Q936:Q938" si="868">$G936*P936</f>
        <v>0</v>
      </c>
      <c r="R936" s="106">
        <v>0</v>
      </c>
      <c r="S936" s="107">
        <f t="shared" ref="S936:S938" si="869">$G936*R936</f>
        <v>0</v>
      </c>
      <c r="V936" s="108">
        <f t="shared" si="838"/>
        <v>1</v>
      </c>
      <c r="W936" s="1">
        <f t="shared" si="839"/>
        <v>0</v>
      </c>
    </row>
    <row r="937" spans="1:23" x14ac:dyDescent="0.25">
      <c r="A937" s="6" t="s">
        <v>1315</v>
      </c>
      <c r="B937" s="6" t="s">
        <v>1316</v>
      </c>
      <c r="C937" s="6" t="s">
        <v>63</v>
      </c>
      <c r="D937" s="16"/>
      <c r="E937" s="22" t="s">
        <v>4</v>
      </c>
      <c r="F937" s="16"/>
      <c r="G937" s="20"/>
      <c r="J937" s="98">
        <v>1</v>
      </c>
      <c r="K937" s="99">
        <f t="shared" si="865"/>
        <v>0</v>
      </c>
      <c r="L937" s="100">
        <v>0</v>
      </c>
      <c r="M937" s="101">
        <f t="shared" si="866"/>
        <v>0</v>
      </c>
      <c r="N937" s="102">
        <v>0</v>
      </c>
      <c r="O937" s="103">
        <f t="shared" si="867"/>
        <v>0</v>
      </c>
      <c r="P937" s="104">
        <v>0</v>
      </c>
      <c r="Q937" s="105">
        <f t="shared" si="868"/>
        <v>0</v>
      </c>
      <c r="R937" s="106">
        <v>0</v>
      </c>
      <c r="S937" s="107">
        <f t="shared" si="869"/>
        <v>0</v>
      </c>
      <c r="V937" s="108">
        <f t="shared" si="838"/>
        <v>1</v>
      </c>
      <c r="W937" s="1">
        <f t="shared" si="839"/>
        <v>0</v>
      </c>
    </row>
    <row r="938" spans="1:23" x14ac:dyDescent="0.25">
      <c r="A938" s="6" t="s">
        <v>1317</v>
      </c>
      <c r="B938" s="6" t="s">
        <v>1318</v>
      </c>
      <c r="C938" s="6" t="s">
        <v>63</v>
      </c>
      <c r="D938" s="16"/>
      <c r="E938" s="22" t="s">
        <v>4</v>
      </c>
      <c r="F938" s="16"/>
      <c r="G938" s="20"/>
      <c r="J938" s="98">
        <v>1</v>
      </c>
      <c r="K938" s="99">
        <f t="shared" si="865"/>
        <v>0</v>
      </c>
      <c r="L938" s="100">
        <v>0</v>
      </c>
      <c r="M938" s="101">
        <f t="shared" si="866"/>
        <v>0</v>
      </c>
      <c r="N938" s="102">
        <v>0</v>
      </c>
      <c r="O938" s="103">
        <f t="shared" si="867"/>
        <v>0</v>
      </c>
      <c r="P938" s="104">
        <v>0</v>
      </c>
      <c r="Q938" s="105">
        <f t="shared" si="868"/>
        <v>0</v>
      </c>
      <c r="R938" s="106">
        <v>0</v>
      </c>
      <c r="S938" s="107">
        <f t="shared" si="869"/>
        <v>0</v>
      </c>
      <c r="V938" s="108">
        <f t="shared" si="838"/>
        <v>1</v>
      </c>
      <c r="W938" s="1">
        <f t="shared" si="839"/>
        <v>0</v>
      </c>
    </row>
    <row r="939" spans="1:23" x14ac:dyDescent="0.25">
      <c r="A939" s="7"/>
      <c r="B939" s="7"/>
      <c r="C939" s="7"/>
      <c r="D939" s="15"/>
      <c r="E939" s="7"/>
      <c r="F939" s="15"/>
      <c r="G939" s="19"/>
      <c r="J939" s="60"/>
      <c r="K939" s="61"/>
      <c r="L939" s="70"/>
      <c r="M939" s="71"/>
      <c r="N939" s="94"/>
      <c r="O939" s="95"/>
      <c r="P939" s="78"/>
      <c r="Q939" s="79"/>
      <c r="R939" s="86"/>
      <c r="S939" s="87"/>
      <c r="V939" s="108">
        <f t="shared" si="838"/>
        <v>0</v>
      </c>
      <c r="W939" s="1">
        <f t="shared" si="839"/>
        <v>0</v>
      </c>
    </row>
    <row r="940" spans="1:23" x14ac:dyDescent="0.25">
      <c r="A940" s="6" t="s">
        <v>1319</v>
      </c>
      <c r="B940" s="11" t="s">
        <v>1320</v>
      </c>
      <c r="C940" s="7"/>
      <c r="D940" s="15"/>
      <c r="E940" s="7"/>
      <c r="F940" s="15"/>
      <c r="G940" s="19"/>
      <c r="J940" s="60"/>
      <c r="K940" s="61"/>
      <c r="L940" s="70"/>
      <c r="M940" s="71"/>
      <c r="N940" s="94"/>
      <c r="O940" s="95"/>
      <c r="P940" s="78"/>
      <c r="Q940" s="79"/>
      <c r="R940" s="86"/>
      <c r="S940" s="87"/>
      <c r="V940" s="108">
        <f t="shared" si="838"/>
        <v>0</v>
      </c>
      <c r="W940" s="1">
        <f t="shared" si="839"/>
        <v>0</v>
      </c>
    </row>
    <row r="941" spans="1:23" x14ac:dyDescent="0.25">
      <c r="A941" s="6" t="s">
        <v>1321</v>
      </c>
      <c r="B941" s="6" t="s">
        <v>1256</v>
      </c>
      <c r="C941" s="6" t="s">
        <v>63</v>
      </c>
      <c r="D941" s="16"/>
      <c r="E941" s="22" t="s">
        <v>4</v>
      </c>
      <c r="F941" s="16"/>
      <c r="G941" s="20"/>
      <c r="J941" s="98">
        <v>1</v>
      </c>
      <c r="K941" s="99">
        <f t="shared" ref="K941:K942" si="870">$G941*J941</f>
        <v>0</v>
      </c>
      <c r="L941" s="100">
        <v>0</v>
      </c>
      <c r="M941" s="101">
        <f t="shared" ref="M941:M942" si="871">G941*L941</f>
        <v>0</v>
      </c>
      <c r="N941" s="102">
        <v>0</v>
      </c>
      <c r="O941" s="103">
        <f t="shared" ref="O941:O942" si="872">$G941*N941</f>
        <v>0</v>
      </c>
      <c r="P941" s="104">
        <v>0</v>
      </c>
      <c r="Q941" s="105">
        <f t="shared" ref="Q941:Q942" si="873">$G941*P941</f>
        <v>0</v>
      </c>
      <c r="R941" s="106">
        <v>0</v>
      </c>
      <c r="S941" s="107">
        <f t="shared" ref="S941:S942" si="874">$G941*R941</f>
        <v>0</v>
      </c>
      <c r="V941" s="108">
        <f t="shared" si="838"/>
        <v>1</v>
      </c>
      <c r="W941" s="1">
        <f t="shared" si="839"/>
        <v>0</v>
      </c>
    </row>
    <row r="942" spans="1:23" x14ac:dyDescent="0.25">
      <c r="A942" s="6" t="s">
        <v>1322</v>
      </c>
      <c r="B942" s="6" t="s">
        <v>1267</v>
      </c>
      <c r="C942" s="6" t="s">
        <v>63</v>
      </c>
      <c r="D942" s="16"/>
      <c r="E942" s="22" t="s">
        <v>4</v>
      </c>
      <c r="F942" s="16"/>
      <c r="G942" s="20"/>
      <c r="J942" s="98">
        <v>1</v>
      </c>
      <c r="K942" s="99">
        <f t="shared" si="870"/>
        <v>0</v>
      </c>
      <c r="L942" s="100">
        <v>0</v>
      </c>
      <c r="M942" s="101">
        <f t="shared" si="871"/>
        <v>0</v>
      </c>
      <c r="N942" s="102">
        <v>0</v>
      </c>
      <c r="O942" s="103">
        <f t="shared" si="872"/>
        <v>0</v>
      </c>
      <c r="P942" s="104">
        <v>0</v>
      </c>
      <c r="Q942" s="105">
        <f t="shared" si="873"/>
        <v>0</v>
      </c>
      <c r="R942" s="106">
        <v>0</v>
      </c>
      <c r="S942" s="107">
        <f t="shared" si="874"/>
        <v>0</v>
      </c>
      <c r="V942" s="108">
        <f t="shared" si="838"/>
        <v>1</v>
      </c>
      <c r="W942" s="1">
        <f t="shared" si="839"/>
        <v>0</v>
      </c>
    </row>
    <row r="943" spans="1:23" x14ac:dyDescent="0.25">
      <c r="A943" s="6" t="s">
        <v>1323</v>
      </c>
      <c r="B943" s="6" t="s">
        <v>1230</v>
      </c>
      <c r="C943" s="6" t="s">
        <v>256</v>
      </c>
      <c r="D943" s="16"/>
      <c r="E943" s="22" t="s">
        <v>4</v>
      </c>
      <c r="F943" s="16"/>
      <c r="G943" s="20"/>
      <c r="J943" s="98">
        <v>1</v>
      </c>
      <c r="K943" s="99">
        <f t="shared" ref="K943" si="875">$G943*J943</f>
        <v>0</v>
      </c>
      <c r="L943" s="100">
        <v>0</v>
      </c>
      <c r="M943" s="101">
        <f t="shared" ref="M943" si="876">G943*L943</f>
        <v>0</v>
      </c>
      <c r="N943" s="102">
        <v>0</v>
      </c>
      <c r="O943" s="103">
        <f t="shared" ref="O943" si="877">$G943*N943</f>
        <v>0</v>
      </c>
      <c r="P943" s="104">
        <v>0</v>
      </c>
      <c r="Q943" s="105">
        <f t="shared" ref="Q943" si="878">$G943*P943</f>
        <v>0</v>
      </c>
      <c r="R943" s="106">
        <v>0</v>
      </c>
      <c r="S943" s="107">
        <f t="shared" ref="S943" si="879">$G943*R943</f>
        <v>0</v>
      </c>
      <c r="V943" s="108">
        <f t="shared" si="838"/>
        <v>1</v>
      </c>
      <c r="W943" s="1">
        <f t="shared" si="839"/>
        <v>0</v>
      </c>
    </row>
    <row r="944" spans="1:23" x14ac:dyDescent="0.25">
      <c r="A944" s="7"/>
      <c r="B944" s="7"/>
      <c r="C944" s="7"/>
      <c r="D944" s="15"/>
      <c r="E944" s="7"/>
      <c r="F944" s="15"/>
      <c r="G944" s="19"/>
      <c r="J944" s="60"/>
      <c r="K944" s="61"/>
      <c r="L944" s="70"/>
      <c r="M944" s="71"/>
      <c r="N944" s="94"/>
      <c r="O944" s="95"/>
      <c r="P944" s="78"/>
      <c r="Q944" s="79"/>
      <c r="R944" s="86"/>
      <c r="S944" s="87"/>
      <c r="V944" s="108">
        <f t="shared" si="838"/>
        <v>0</v>
      </c>
      <c r="W944" s="1">
        <f t="shared" si="839"/>
        <v>0</v>
      </c>
    </row>
    <row r="945" spans="1:23" x14ac:dyDescent="0.25">
      <c r="A945" s="6" t="s">
        <v>1324</v>
      </c>
      <c r="B945" s="11" t="s">
        <v>1325</v>
      </c>
      <c r="C945" s="7"/>
      <c r="D945" s="15"/>
      <c r="E945" s="7"/>
      <c r="F945" s="15"/>
      <c r="G945" s="19"/>
      <c r="J945" s="60"/>
      <c r="K945" s="61"/>
      <c r="L945" s="70"/>
      <c r="M945" s="71"/>
      <c r="N945" s="94"/>
      <c r="O945" s="95"/>
      <c r="P945" s="78"/>
      <c r="Q945" s="79"/>
      <c r="R945" s="86"/>
      <c r="S945" s="87"/>
      <c r="V945" s="108">
        <f t="shared" si="838"/>
        <v>0</v>
      </c>
      <c r="W945" s="1">
        <f t="shared" si="839"/>
        <v>0</v>
      </c>
    </row>
    <row r="946" spans="1:23" x14ac:dyDescent="0.25">
      <c r="A946" s="6" t="s">
        <v>1326</v>
      </c>
      <c r="B946" s="6" t="s">
        <v>1327</v>
      </c>
      <c r="C946" s="6" t="s">
        <v>63</v>
      </c>
      <c r="D946" s="16"/>
      <c r="E946" s="22" t="s">
        <v>4</v>
      </c>
      <c r="F946" s="16"/>
      <c r="G946" s="20"/>
      <c r="J946" s="98">
        <v>1</v>
      </c>
      <c r="K946" s="99">
        <f t="shared" ref="K946:K947" si="880">$G946*J946</f>
        <v>0</v>
      </c>
      <c r="L946" s="100">
        <v>0</v>
      </c>
      <c r="M946" s="101">
        <f t="shared" ref="M946:M947" si="881">G946*L946</f>
        <v>0</v>
      </c>
      <c r="N946" s="102">
        <v>0</v>
      </c>
      <c r="O946" s="103">
        <f t="shared" ref="O946:O947" si="882">$G946*N946</f>
        <v>0</v>
      </c>
      <c r="P946" s="104">
        <v>0</v>
      </c>
      <c r="Q946" s="105">
        <f t="shared" ref="Q946:Q947" si="883">$G946*P946</f>
        <v>0</v>
      </c>
      <c r="R946" s="106">
        <v>0</v>
      </c>
      <c r="S946" s="107">
        <f t="shared" ref="S946:S947" si="884">$G946*R946</f>
        <v>0</v>
      </c>
      <c r="V946" s="108">
        <f t="shared" si="838"/>
        <v>1</v>
      </c>
      <c r="W946" s="1">
        <f t="shared" si="839"/>
        <v>0</v>
      </c>
    </row>
    <row r="947" spans="1:23" x14ac:dyDescent="0.25">
      <c r="A947" s="6" t="s">
        <v>1328</v>
      </c>
      <c r="B947" s="6" t="s">
        <v>1240</v>
      </c>
      <c r="C947" s="6" t="s">
        <v>256</v>
      </c>
      <c r="D947" s="16"/>
      <c r="E947" s="22" t="s">
        <v>4</v>
      </c>
      <c r="F947" s="16"/>
      <c r="G947" s="20"/>
      <c r="J947" s="98">
        <v>1</v>
      </c>
      <c r="K947" s="99">
        <f t="shared" si="880"/>
        <v>0</v>
      </c>
      <c r="L947" s="100">
        <v>0</v>
      </c>
      <c r="M947" s="101">
        <f t="shared" si="881"/>
        <v>0</v>
      </c>
      <c r="N947" s="102">
        <v>0</v>
      </c>
      <c r="O947" s="103">
        <f t="shared" si="882"/>
        <v>0</v>
      </c>
      <c r="P947" s="104">
        <v>0</v>
      </c>
      <c r="Q947" s="105">
        <f t="shared" si="883"/>
        <v>0</v>
      </c>
      <c r="R947" s="106">
        <v>0</v>
      </c>
      <c r="S947" s="107">
        <f t="shared" si="884"/>
        <v>0</v>
      </c>
      <c r="V947" s="108">
        <f t="shared" si="838"/>
        <v>1</v>
      </c>
      <c r="W947" s="1">
        <f t="shared" si="839"/>
        <v>0</v>
      </c>
    </row>
    <row r="948" spans="1:23" x14ac:dyDescent="0.25">
      <c r="A948" s="7"/>
      <c r="B948" s="7"/>
      <c r="C948" s="7"/>
      <c r="D948" s="15"/>
      <c r="E948" s="7"/>
      <c r="F948" s="15"/>
      <c r="G948" s="19"/>
      <c r="J948" s="60"/>
      <c r="K948" s="61"/>
      <c r="L948" s="70"/>
      <c r="M948" s="71"/>
      <c r="N948" s="94"/>
      <c r="O948" s="95"/>
      <c r="P948" s="78"/>
      <c r="Q948" s="79"/>
      <c r="R948" s="86"/>
      <c r="S948" s="87"/>
      <c r="V948" s="108">
        <f t="shared" si="838"/>
        <v>0</v>
      </c>
      <c r="W948" s="1">
        <f t="shared" si="839"/>
        <v>0</v>
      </c>
    </row>
    <row r="949" spans="1:23" x14ac:dyDescent="0.25">
      <c r="A949" s="6" t="s">
        <v>1329</v>
      </c>
      <c r="B949" s="11" t="s">
        <v>1330</v>
      </c>
      <c r="C949" s="7"/>
      <c r="D949" s="15"/>
      <c r="E949" s="7"/>
      <c r="F949" s="15"/>
      <c r="G949" s="19"/>
      <c r="J949" s="60"/>
      <c r="K949" s="61"/>
      <c r="L949" s="70"/>
      <c r="M949" s="71"/>
      <c r="N949" s="94"/>
      <c r="O949" s="95"/>
      <c r="P949" s="78"/>
      <c r="Q949" s="79"/>
      <c r="R949" s="86"/>
      <c r="S949" s="87"/>
      <c r="V949" s="108">
        <f t="shared" si="838"/>
        <v>0</v>
      </c>
      <c r="W949" s="1">
        <f t="shared" si="839"/>
        <v>0</v>
      </c>
    </row>
    <row r="950" spans="1:23" x14ac:dyDescent="0.25">
      <c r="A950" s="6" t="s">
        <v>1331</v>
      </c>
      <c r="B950" s="6" t="s">
        <v>1332</v>
      </c>
      <c r="C950" s="6" t="s">
        <v>63</v>
      </c>
      <c r="D950" s="16"/>
      <c r="E950" s="22" t="s">
        <v>4</v>
      </c>
      <c r="F950" s="16"/>
      <c r="G950" s="20"/>
      <c r="J950" s="98">
        <v>1</v>
      </c>
      <c r="K950" s="99">
        <f t="shared" ref="K950:K953" si="885">$G950*J950</f>
        <v>0</v>
      </c>
      <c r="L950" s="100">
        <v>0</v>
      </c>
      <c r="M950" s="101">
        <f t="shared" ref="M950" si="886">G950*L950</f>
        <v>0</v>
      </c>
      <c r="N950" s="102">
        <v>0</v>
      </c>
      <c r="O950" s="103">
        <f t="shared" ref="O950:O953" si="887">$G950*N950</f>
        <v>0</v>
      </c>
      <c r="P950" s="104">
        <v>0</v>
      </c>
      <c r="Q950" s="105">
        <f t="shared" ref="Q950:Q953" si="888">$G950*P950</f>
        <v>0</v>
      </c>
      <c r="R950" s="106">
        <v>0</v>
      </c>
      <c r="S950" s="107">
        <f t="shared" ref="S950:S953" si="889">$G950*R950</f>
        <v>0</v>
      </c>
      <c r="V950" s="108">
        <f t="shared" si="838"/>
        <v>1</v>
      </c>
      <c r="W950" s="1">
        <f t="shared" si="839"/>
        <v>0</v>
      </c>
    </row>
    <row r="951" spans="1:23" x14ac:dyDescent="0.25">
      <c r="A951" s="6" t="s">
        <v>1333</v>
      </c>
      <c r="B951" s="6" t="s">
        <v>1334</v>
      </c>
      <c r="C951" s="6" t="s">
        <v>63</v>
      </c>
      <c r="D951" s="16"/>
      <c r="E951" s="22" t="s">
        <v>4</v>
      </c>
      <c r="F951" s="16"/>
      <c r="G951" s="20"/>
      <c r="J951" s="98">
        <v>1</v>
      </c>
      <c r="K951" s="99">
        <f t="shared" si="885"/>
        <v>0</v>
      </c>
      <c r="L951" s="100">
        <v>0</v>
      </c>
      <c r="M951" s="101">
        <f t="shared" ref="M951:M953" si="890">G951*L951</f>
        <v>0</v>
      </c>
      <c r="N951" s="102">
        <v>0</v>
      </c>
      <c r="O951" s="103">
        <f t="shared" si="887"/>
        <v>0</v>
      </c>
      <c r="P951" s="104">
        <v>0</v>
      </c>
      <c r="Q951" s="105">
        <f t="shared" si="888"/>
        <v>0</v>
      </c>
      <c r="R951" s="106">
        <v>0</v>
      </c>
      <c r="S951" s="107">
        <f t="shared" si="889"/>
        <v>0</v>
      </c>
      <c r="V951" s="108">
        <f t="shared" si="838"/>
        <v>1</v>
      </c>
      <c r="W951" s="1">
        <f t="shared" si="839"/>
        <v>0</v>
      </c>
    </row>
    <row r="952" spans="1:23" x14ac:dyDescent="0.25">
      <c r="A952" s="6" t="s">
        <v>1335</v>
      </c>
      <c r="B952" s="6" t="s">
        <v>1334</v>
      </c>
      <c r="C952" s="6" t="s">
        <v>63</v>
      </c>
      <c r="D952" s="16"/>
      <c r="E952" s="22" t="s">
        <v>4</v>
      </c>
      <c r="F952" s="16"/>
      <c r="G952" s="20"/>
      <c r="J952" s="98">
        <v>1</v>
      </c>
      <c r="K952" s="99">
        <f t="shared" si="885"/>
        <v>0</v>
      </c>
      <c r="L952" s="100">
        <v>0</v>
      </c>
      <c r="M952" s="101">
        <f t="shared" si="890"/>
        <v>0</v>
      </c>
      <c r="N952" s="102">
        <v>0</v>
      </c>
      <c r="O952" s="103">
        <f t="shared" si="887"/>
        <v>0</v>
      </c>
      <c r="P952" s="104">
        <v>0</v>
      </c>
      <c r="Q952" s="105">
        <f t="shared" si="888"/>
        <v>0</v>
      </c>
      <c r="R952" s="106">
        <v>0</v>
      </c>
      <c r="S952" s="107">
        <f t="shared" si="889"/>
        <v>0</v>
      </c>
      <c r="V952" s="108">
        <f t="shared" si="838"/>
        <v>1</v>
      </c>
      <c r="W952" s="1">
        <f t="shared" si="839"/>
        <v>0</v>
      </c>
    </row>
    <row r="953" spans="1:23" x14ac:dyDescent="0.25">
      <c r="A953" s="6" t="s">
        <v>1336</v>
      </c>
      <c r="B953" s="6" t="s">
        <v>1337</v>
      </c>
      <c r="C953" s="6" t="s">
        <v>63</v>
      </c>
      <c r="D953" s="16"/>
      <c r="E953" s="22" t="s">
        <v>4</v>
      </c>
      <c r="F953" s="16"/>
      <c r="G953" s="20"/>
      <c r="J953" s="98">
        <v>1</v>
      </c>
      <c r="K953" s="99">
        <f t="shared" si="885"/>
        <v>0</v>
      </c>
      <c r="L953" s="100">
        <v>0</v>
      </c>
      <c r="M953" s="101">
        <f t="shared" si="890"/>
        <v>0</v>
      </c>
      <c r="N953" s="102">
        <v>0</v>
      </c>
      <c r="O953" s="103">
        <f t="shared" si="887"/>
        <v>0</v>
      </c>
      <c r="P953" s="104">
        <v>0</v>
      </c>
      <c r="Q953" s="105">
        <f t="shared" si="888"/>
        <v>0</v>
      </c>
      <c r="R953" s="106">
        <v>0</v>
      </c>
      <c r="S953" s="107">
        <f t="shared" si="889"/>
        <v>0</v>
      </c>
      <c r="V953" s="108">
        <f t="shared" si="838"/>
        <v>1</v>
      </c>
      <c r="W953" s="1">
        <f t="shared" si="839"/>
        <v>0</v>
      </c>
    </row>
    <row r="954" spans="1:23" x14ac:dyDescent="0.25">
      <c r="A954" s="7"/>
      <c r="B954" s="7"/>
      <c r="C954" s="7"/>
      <c r="D954" s="15"/>
      <c r="E954" s="7"/>
      <c r="F954" s="15"/>
      <c r="G954" s="19"/>
      <c r="J954" s="60"/>
      <c r="K954" s="61"/>
      <c r="L954" s="70"/>
      <c r="M954" s="71"/>
      <c r="N954" s="94"/>
      <c r="O954" s="95"/>
      <c r="P954" s="78"/>
      <c r="Q954" s="79"/>
      <c r="R954" s="86"/>
      <c r="S954" s="87"/>
      <c r="V954" s="108">
        <f t="shared" si="838"/>
        <v>0</v>
      </c>
      <c r="W954" s="1">
        <f t="shared" si="839"/>
        <v>0</v>
      </c>
    </row>
    <row r="955" spans="1:23" x14ac:dyDescent="0.25">
      <c r="A955" s="6" t="s">
        <v>1338</v>
      </c>
      <c r="B955" s="11" t="s">
        <v>1339</v>
      </c>
      <c r="C955" s="7"/>
      <c r="D955" s="15"/>
      <c r="E955" s="7"/>
      <c r="F955" s="15"/>
      <c r="G955" s="19"/>
      <c r="J955" s="60"/>
      <c r="K955" s="61"/>
      <c r="L955" s="70"/>
      <c r="M955" s="71"/>
      <c r="N955" s="94"/>
      <c r="O955" s="95"/>
      <c r="P955" s="78"/>
      <c r="Q955" s="79"/>
      <c r="R955" s="86"/>
      <c r="S955" s="87"/>
      <c r="V955" s="108">
        <f t="shared" si="838"/>
        <v>0</v>
      </c>
      <c r="W955" s="1">
        <f t="shared" si="839"/>
        <v>0</v>
      </c>
    </row>
    <row r="956" spans="1:23" x14ac:dyDescent="0.25">
      <c r="A956" s="6" t="s">
        <v>1340</v>
      </c>
      <c r="B956" s="6" t="s">
        <v>1332</v>
      </c>
      <c r="C956" s="6" t="s">
        <v>63</v>
      </c>
      <c r="D956" s="16"/>
      <c r="E956" s="22" t="s">
        <v>4</v>
      </c>
      <c r="F956" s="16"/>
      <c r="G956" s="20"/>
      <c r="J956" s="98">
        <v>1</v>
      </c>
      <c r="K956" s="99">
        <f t="shared" ref="K956:K957" si="891">$G956*J956</f>
        <v>0</v>
      </c>
      <c r="L956" s="100">
        <v>0</v>
      </c>
      <c r="M956" s="101">
        <f t="shared" ref="M956:M957" si="892">G956*L956</f>
        <v>0</v>
      </c>
      <c r="N956" s="102">
        <v>0</v>
      </c>
      <c r="O956" s="103">
        <f t="shared" ref="O956:O957" si="893">$G956*N956</f>
        <v>0</v>
      </c>
      <c r="P956" s="104">
        <v>0</v>
      </c>
      <c r="Q956" s="105">
        <f t="shared" ref="Q956:Q957" si="894">$G956*P956</f>
        <v>0</v>
      </c>
      <c r="R956" s="106">
        <v>0</v>
      </c>
      <c r="S956" s="107">
        <f t="shared" ref="S956:S957" si="895">$G956*R956</f>
        <v>0</v>
      </c>
      <c r="V956" s="108">
        <f t="shared" si="838"/>
        <v>1</v>
      </c>
      <c r="W956" s="1">
        <f t="shared" si="839"/>
        <v>0</v>
      </c>
    </row>
    <row r="957" spans="1:23" x14ac:dyDescent="0.25">
      <c r="A957" s="6" t="s">
        <v>1341</v>
      </c>
      <c r="B957" s="6" t="s">
        <v>1334</v>
      </c>
      <c r="C957" s="6" t="s">
        <v>63</v>
      </c>
      <c r="D957" s="16"/>
      <c r="E957" s="22" t="s">
        <v>4</v>
      </c>
      <c r="F957" s="16"/>
      <c r="G957" s="20"/>
      <c r="J957" s="98">
        <v>1</v>
      </c>
      <c r="K957" s="99">
        <f t="shared" si="891"/>
        <v>0</v>
      </c>
      <c r="L957" s="100">
        <v>0</v>
      </c>
      <c r="M957" s="101">
        <f t="shared" si="892"/>
        <v>0</v>
      </c>
      <c r="N957" s="102">
        <v>0</v>
      </c>
      <c r="O957" s="103">
        <f t="shared" si="893"/>
        <v>0</v>
      </c>
      <c r="P957" s="104">
        <v>0</v>
      </c>
      <c r="Q957" s="105">
        <f t="shared" si="894"/>
        <v>0</v>
      </c>
      <c r="R957" s="106">
        <v>0</v>
      </c>
      <c r="S957" s="107">
        <f t="shared" si="895"/>
        <v>0</v>
      </c>
      <c r="V957" s="108">
        <f t="shared" si="838"/>
        <v>1</v>
      </c>
      <c r="W957" s="1">
        <f t="shared" si="839"/>
        <v>0</v>
      </c>
    </row>
    <row r="958" spans="1:23" x14ac:dyDescent="0.25">
      <c r="A958" s="7"/>
      <c r="B958" s="7"/>
      <c r="C958" s="7"/>
      <c r="D958" s="15"/>
      <c r="E958" s="7"/>
      <c r="F958" s="15"/>
      <c r="G958" s="19"/>
      <c r="J958" s="60"/>
      <c r="K958" s="61"/>
      <c r="L958" s="70"/>
      <c r="M958" s="71"/>
      <c r="N958" s="94"/>
      <c r="O958" s="95"/>
      <c r="P958" s="78"/>
      <c r="Q958" s="79"/>
      <c r="R958" s="86"/>
      <c r="S958" s="87"/>
      <c r="V958" s="108">
        <f t="shared" si="838"/>
        <v>0</v>
      </c>
      <c r="W958" s="1">
        <f t="shared" si="839"/>
        <v>0</v>
      </c>
    </row>
    <row r="959" spans="1:23" x14ac:dyDescent="0.25">
      <c r="A959" s="6" t="s">
        <v>1342</v>
      </c>
      <c r="B959" s="11" t="s">
        <v>1343</v>
      </c>
      <c r="C959" s="7"/>
      <c r="D959" s="15"/>
      <c r="E959" s="7"/>
      <c r="F959" s="15"/>
      <c r="G959" s="19"/>
      <c r="J959" s="60"/>
      <c r="K959" s="61"/>
      <c r="L959" s="70"/>
      <c r="M959" s="71"/>
      <c r="N959" s="94"/>
      <c r="O959" s="95"/>
      <c r="P959" s="78"/>
      <c r="Q959" s="79"/>
      <c r="R959" s="86"/>
      <c r="S959" s="87"/>
      <c r="V959" s="108">
        <f t="shared" si="838"/>
        <v>0</v>
      </c>
      <c r="W959" s="1">
        <f t="shared" si="839"/>
        <v>0</v>
      </c>
    </row>
    <row r="960" spans="1:23" x14ac:dyDescent="0.25">
      <c r="A960" s="6" t="s">
        <v>1344</v>
      </c>
      <c r="B960" s="6" t="s">
        <v>1332</v>
      </c>
      <c r="C960" s="6" t="s">
        <v>63</v>
      </c>
      <c r="D960" s="16"/>
      <c r="E960" s="22" t="s">
        <v>4</v>
      </c>
      <c r="F960" s="16"/>
      <c r="G960" s="20"/>
      <c r="J960" s="98">
        <v>1</v>
      </c>
      <c r="K960" s="99">
        <f t="shared" ref="K960:K962" si="896">$G960*J960</f>
        <v>0</v>
      </c>
      <c r="L960" s="100">
        <v>0</v>
      </c>
      <c r="M960" s="101">
        <f t="shared" ref="M960:M962" si="897">G960*L960</f>
        <v>0</v>
      </c>
      <c r="N960" s="102">
        <v>0</v>
      </c>
      <c r="O960" s="103">
        <f t="shared" ref="O960:O962" si="898">$G960*N960</f>
        <v>0</v>
      </c>
      <c r="P960" s="104">
        <v>0</v>
      </c>
      <c r="Q960" s="105">
        <f t="shared" ref="Q960:Q962" si="899">$G960*P960</f>
        <v>0</v>
      </c>
      <c r="R960" s="106">
        <v>0</v>
      </c>
      <c r="S960" s="107">
        <f t="shared" ref="S960:S962" si="900">$G960*R960</f>
        <v>0</v>
      </c>
      <c r="V960" s="108">
        <f t="shared" si="838"/>
        <v>1</v>
      </c>
      <c r="W960" s="1">
        <f t="shared" si="839"/>
        <v>0</v>
      </c>
    </row>
    <row r="961" spans="1:23" x14ac:dyDescent="0.25">
      <c r="A961" s="6" t="s">
        <v>1345</v>
      </c>
      <c r="B961" s="6" t="s">
        <v>1346</v>
      </c>
      <c r="C961" s="6" t="s">
        <v>63</v>
      </c>
      <c r="D961" s="16"/>
      <c r="E961" s="22" t="s">
        <v>4</v>
      </c>
      <c r="F961" s="16"/>
      <c r="G961" s="20"/>
      <c r="J961" s="98">
        <v>1</v>
      </c>
      <c r="K961" s="99">
        <f t="shared" si="896"/>
        <v>0</v>
      </c>
      <c r="L961" s="100">
        <v>0</v>
      </c>
      <c r="M961" s="101">
        <f t="shared" si="897"/>
        <v>0</v>
      </c>
      <c r="N961" s="102">
        <v>0</v>
      </c>
      <c r="O961" s="103">
        <f t="shared" si="898"/>
        <v>0</v>
      </c>
      <c r="P961" s="104">
        <v>0</v>
      </c>
      <c r="Q961" s="105">
        <f t="shared" si="899"/>
        <v>0</v>
      </c>
      <c r="R961" s="106">
        <v>0</v>
      </c>
      <c r="S961" s="107">
        <f t="shared" si="900"/>
        <v>0</v>
      </c>
      <c r="V961" s="108">
        <f t="shared" si="838"/>
        <v>1</v>
      </c>
      <c r="W961" s="1">
        <f t="shared" si="839"/>
        <v>0</v>
      </c>
    </row>
    <row r="962" spans="1:23" x14ac:dyDescent="0.25">
      <c r="A962" s="6" t="s">
        <v>1347</v>
      </c>
      <c r="B962" s="6" t="s">
        <v>1334</v>
      </c>
      <c r="C962" s="6" t="s">
        <v>63</v>
      </c>
      <c r="D962" s="16"/>
      <c r="E962" s="22" t="s">
        <v>4</v>
      </c>
      <c r="F962" s="16"/>
      <c r="G962" s="20"/>
      <c r="J962" s="98">
        <v>1</v>
      </c>
      <c r="K962" s="99">
        <f t="shared" si="896"/>
        <v>0</v>
      </c>
      <c r="L962" s="100">
        <v>0</v>
      </c>
      <c r="M962" s="101">
        <f t="shared" si="897"/>
        <v>0</v>
      </c>
      <c r="N962" s="102">
        <v>0</v>
      </c>
      <c r="O962" s="103">
        <f t="shared" si="898"/>
        <v>0</v>
      </c>
      <c r="P962" s="104">
        <v>0</v>
      </c>
      <c r="Q962" s="105">
        <f t="shared" si="899"/>
        <v>0</v>
      </c>
      <c r="R962" s="106">
        <v>0</v>
      </c>
      <c r="S962" s="107">
        <f t="shared" si="900"/>
        <v>0</v>
      </c>
      <c r="V962" s="108">
        <f t="shared" si="838"/>
        <v>1</v>
      </c>
      <c r="W962" s="1">
        <f t="shared" si="839"/>
        <v>0</v>
      </c>
    </row>
    <row r="963" spans="1:23" x14ac:dyDescent="0.25">
      <c r="A963" s="7"/>
      <c r="B963" s="7"/>
      <c r="C963" s="7"/>
      <c r="D963" s="15"/>
      <c r="E963" s="7"/>
      <c r="F963" s="15"/>
      <c r="G963" s="19"/>
      <c r="J963" s="60"/>
      <c r="K963" s="61"/>
      <c r="L963" s="70"/>
      <c r="M963" s="71"/>
      <c r="N963" s="94"/>
      <c r="O963" s="95"/>
      <c r="P963" s="78"/>
      <c r="Q963" s="79"/>
      <c r="R963" s="86"/>
      <c r="S963" s="87"/>
      <c r="V963" s="108">
        <f t="shared" si="838"/>
        <v>0</v>
      </c>
      <c r="W963" s="1">
        <f t="shared" si="839"/>
        <v>0</v>
      </c>
    </row>
    <row r="964" spans="1:23" x14ac:dyDescent="0.25">
      <c r="A964" s="6" t="s">
        <v>1348</v>
      </c>
      <c r="B964" s="11" t="s">
        <v>1349</v>
      </c>
      <c r="C964" s="7"/>
      <c r="D964" s="15"/>
      <c r="E964" s="7"/>
      <c r="F964" s="15"/>
      <c r="G964" s="19"/>
      <c r="J964" s="60"/>
      <c r="K964" s="61"/>
      <c r="L964" s="70"/>
      <c r="M964" s="71"/>
      <c r="N964" s="94"/>
      <c r="O964" s="95"/>
      <c r="P964" s="78"/>
      <c r="Q964" s="79"/>
      <c r="R964" s="86"/>
      <c r="S964" s="87"/>
      <c r="V964" s="108">
        <f t="shared" si="838"/>
        <v>0</v>
      </c>
      <c r="W964" s="1">
        <f t="shared" si="839"/>
        <v>0</v>
      </c>
    </row>
    <row r="965" spans="1:23" x14ac:dyDescent="0.25">
      <c r="A965" s="6" t="s">
        <v>1350</v>
      </c>
      <c r="B965" s="6" t="s">
        <v>1351</v>
      </c>
      <c r="C965" s="6" t="s">
        <v>63</v>
      </c>
      <c r="D965" s="16"/>
      <c r="E965" s="22" t="s">
        <v>4</v>
      </c>
      <c r="F965" s="16"/>
      <c r="G965" s="20"/>
      <c r="J965" s="98">
        <v>1</v>
      </c>
      <c r="K965" s="99">
        <f t="shared" ref="K965" si="901">$G965*J965</f>
        <v>0</v>
      </c>
      <c r="L965" s="100">
        <v>0</v>
      </c>
      <c r="M965" s="101">
        <f t="shared" ref="M965" si="902">G965*L965</f>
        <v>0</v>
      </c>
      <c r="N965" s="102">
        <v>0</v>
      </c>
      <c r="O965" s="103">
        <f t="shared" ref="O965" si="903">$G965*N965</f>
        <v>0</v>
      </c>
      <c r="P965" s="104">
        <v>0</v>
      </c>
      <c r="Q965" s="105">
        <f t="shared" ref="Q965" si="904">$G965*P965</f>
        <v>0</v>
      </c>
      <c r="R965" s="106">
        <v>0</v>
      </c>
      <c r="S965" s="107">
        <f t="shared" ref="S965" si="905">$G965*R965</f>
        <v>0</v>
      </c>
      <c r="V965" s="108">
        <f t="shared" si="838"/>
        <v>1</v>
      </c>
      <c r="W965" s="1">
        <f t="shared" si="839"/>
        <v>0</v>
      </c>
    </row>
    <row r="966" spans="1:23" x14ac:dyDescent="0.25">
      <c r="A966" s="6" t="s">
        <v>1352</v>
      </c>
      <c r="B966" s="6" t="s">
        <v>1353</v>
      </c>
      <c r="C966" s="6" t="s">
        <v>63</v>
      </c>
      <c r="D966" s="16"/>
      <c r="E966" s="22" t="s">
        <v>4</v>
      </c>
      <c r="F966" s="16"/>
      <c r="G966" s="20"/>
      <c r="J966" s="98">
        <v>1</v>
      </c>
      <c r="K966" s="99">
        <f t="shared" ref="K966:K967" si="906">$G966*J966</f>
        <v>0</v>
      </c>
      <c r="L966" s="100">
        <v>0</v>
      </c>
      <c r="M966" s="101">
        <f t="shared" ref="M966:M967" si="907">G966*L966</f>
        <v>0</v>
      </c>
      <c r="N966" s="102">
        <v>0</v>
      </c>
      <c r="O966" s="103">
        <f t="shared" ref="O966:O967" si="908">$G966*N966</f>
        <v>0</v>
      </c>
      <c r="P966" s="104">
        <v>0</v>
      </c>
      <c r="Q966" s="105">
        <f t="shared" ref="Q966:Q967" si="909">$G966*P966</f>
        <v>0</v>
      </c>
      <c r="R966" s="106">
        <v>0</v>
      </c>
      <c r="S966" s="107">
        <f t="shared" ref="S966:S967" si="910">$G966*R966</f>
        <v>0</v>
      </c>
      <c r="V966" s="108">
        <f t="shared" si="838"/>
        <v>1</v>
      </c>
      <c r="W966" s="1">
        <f t="shared" si="839"/>
        <v>0</v>
      </c>
    </row>
    <row r="967" spans="1:23" x14ac:dyDescent="0.25">
      <c r="A967" s="6" t="s">
        <v>1354</v>
      </c>
      <c r="B967" s="6" t="s">
        <v>1355</v>
      </c>
      <c r="C967" s="6" t="s">
        <v>63</v>
      </c>
      <c r="D967" s="16"/>
      <c r="E967" s="22" t="s">
        <v>4</v>
      </c>
      <c r="F967" s="16"/>
      <c r="G967" s="20"/>
      <c r="J967" s="98">
        <v>1</v>
      </c>
      <c r="K967" s="99">
        <f t="shared" si="906"/>
        <v>0</v>
      </c>
      <c r="L967" s="100">
        <v>0</v>
      </c>
      <c r="M967" s="101">
        <f t="shared" si="907"/>
        <v>0</v>
      </c>
      <c r="N967" s="102">
        <v>0</v>
      </c>
      <c r="O967" s="103">
        <f t="shared" si="908"/>
        <v>0</v>
      </c>
      <c r="P967" s="104">
        <v>0</v>
      </c>
      <c r="Q967" s="105">
        <f t="shared" si="909"/>
        <v>0</v>
      </c>
      <c r="R967" s="106">
        <v>0</v>
      </c>
      <c r="S967" s="107">
        <f t="shared" si="910"/>
        <v>0</v>
      </c>
      <c r="V967" s="108">
        <f t="shared" si="838"/>
        <v>1</v>
      </c>
      <c r="W967" s="1">
        <f t="shared" si="839"/>
        <v>0</v>
      </c>
    </row>
    <row r="968" spans="1:23" x14ac:dyDescent="0.25">
      <c r="A968" s="7"/>
      <c r="B968" s="7"/>
      <c r="C968" s="7"/>
      <c r="D968" s="15"/>
      <c r="E968" s="7"/>
      <c r="F968" s="15"/>
      <c r="G968" s="19"/>
      <c r="J968" s="60"/>
      <c r="K968" s="61"/>
      <c r="L968" s="70"/>
      <c r="M968" s="71"/>
      <c r="N968" s="94"/>
      <c r="O968" s="95"/>
      <c r="P968" s="78"/>
      <c r="Q968" s="79"/>
      <c r="R968" s="86"/>
      <c r="S968" s="87"/>
      <c r="V968" s="108">
        <f t="shared" si="838"/>
        <v>0</v>
      </c>
      <c r="W968" s="1">
        <f t="shared" si="839"/>
        <v>0</v>
      </c>
    </row>
    <row r="969" spans="1:23" x14ac:dyDescent="0.25">
      <c r="A969" s="6" t="s">
        <v>1356</v>
      </c>
      <c r="B969" s="11" t="s">
        <v>1357</v>
      </c>
      <c r="C969" s="7"/>
      <c r="D969" s="15"/>
      <c r="E969" s="7"/>
      <c r="F969" s="15"/>
      <c r="G969" s="19"/>
      <c r="J969" s="60"/>
      <c r="K969" s="61"/>
      <c r="L969" s="70"/>
      <c r="M969" s="71"/>
      <c r="N969" s="94"/>
      <c r="O969" s="95"/>
      <c r="P969" s="78"/>
      <c r="Q969" s="79"/>
      <c r="R969" s="86"/>
      <c r="S969" s="87"/>
      <c r="V969" s="108">
        <f t="shared" si="838"/>
        <v>0</v>
      </c>
      <c r="W969" s="1">
        <f t="shared" si="839"/>
        <v>0</v>
      </c>
    </row>
    <row r="970" spans="1:23" x14ac:dyDescent="0.25">
      <c r="A970" s="6" t="s">
        <v>1358</v>
      </c>
      <c r="B970" s="6" t="s">
        <v>1359</v>
      </c>
      <c r="C970" s="6" t="s">
        <v>256</v>
      </c>
      <c r="D970" s="16"/>
      <c r="E970" s="22" t="s">
        <v>4</v>
      </c>
      <c r="F970" s="16"/>
      <c r="G970" s="20"/>
      <c r="J970" s="98">
        <v>1</v>
      </c>
      <c r="K970" s="99">
        <f t="shared" ref="K970" si="911">$G970*J970</f>
        <v>0</v>
      </c>
      <c r="L970" s="100">
        <v>0</v>
      </c>
      <c r="M970" s="101">
        <f t="shared" ref="M970" si="912">G970*L970</f>
        <v>0</v>
      </c>
      <c r="N970" s="102">
        <v>0</v>
      </c>
      <c r="O970" s="103">
        <f t="shared" ref="O970" si="913">$G970*N970</f>
        <v>0</v>
      </c>
      <c r="P970" s="104">
        <v>0</v>
      </c>
      <c r="Q970" s="105">
        <f t="shared" ref="Q970" si="914">$G970*P970</f>
        <v>0</v>
      </c>
      <c r="R970" s="106">
        <v>0</v>
      </c>
      <c r="S970" s="107">
        <f t="shared" ref="S970" si="915">$G970*R970</f>
        <v>0</v>
      </c>
      <c r="V970" s="108">
        <f t="shared" si="838"/>
        <v>1</v>
      </c>
      <c r="W970" s="1">
        <f t="shared" si="839"/>
        <v>0</v>
      </c>
    </row>
    <row r="971" spans="1:23" x14ac:dyDescent="0.25">
      <c r="A971" s="7"/>
      <c r="B971" s="7"/>
      <c r="C971" s="7"/>
      <c r="D971" s="15"/>
      <c r="E971" s="7"/>
      <c r="F971" s="15"/>
      <c r="G971" s="19"/>
      <c r="J971" s="60"/>
      <c r="K971" s="61"/>
      <c r="L971" s="70"/>
      <c r="M971" s="71"/>
      <c r="N971" s="94"/>
      <c r="O971" s="95"/>
      <c r="P971" s="78"/>
      <c r="Q971" s="79"/>
      <c r="R971" s="86"/>
      <c r="S971" s="87"/>
      <c r="V971" s="108">
        <f t="shared" si="838"/>
        <v>0</v>
      </c>
      <c r="W971" s="1">
        <f t="shared" si="839"/>
        <v>0</v>
      </c>
    </row>
    <row r="972" spans="1:23" x14ac:dyDescent="0.25">
      <c r="A972" s="6" t="s">
        <v>1360</v>
      </c>
      <c r="B972" s="10" t="s">
        <v>1361</v>
      </c>
      <c r="C972" s="7"/>
      <c r="D972" s="15"/>
      <c r="E972" s="7"/>
      <c r="F972" s="15"/>
      <c r="G972" s="19"/>
      <c r="J972" s="60"/>
      <c r="K972" s="61"/>
      <c r="L972" s="70"/>
      <c r="M972" s="71"/>
      <c r="N972" s="94"/>
      <c r="O972" s="95"/>
      <c r="P972" s="78"/>
      <c r="Q972" s="79"/>
      <c r="R972" s="86"/>
      <c r="S972" s="87"/>
      <c r="V972" s="108">
        <f t="shared" si="838"/>
        <v>0</v>
      </c>
      <c r="W972" s="1">
        <f t="shared" si="839"/>
        <v>0</v>
      </c>
    </row>
    <row r="973" spans="1:23" x14ac:dyDescent="0.25">
      <c r="A973" s="6" t="s">
        <v>1362</v>
      </c>
      <c r="B973" s="11" t="s">
        <v>1363</v>
      </c>
      <c r="C973" s="7"/>
      <c r="D973" s="15"/>
      <c r="E973" s="7"/>
      <c r="F973" s="15"/>
      <c r="G973" s="19"/>
      <c r="J973" s="60"/>
      <c r="K973" s="61"/>
      <c r="L973" s="70"/>
      <c r="M973" s="71"/>
      <c r="N973" s="94"/>
      <c r="O973" s="95"/>
      <c r="P973" s="78"/>
      <c r="Q973" s="79"/>
      <c r="R973" s="86"/>
      <c r="S973" s="87"/>
      <c r="V973" s="108">
        <f t="shared" si="838"/>
        <v>0</v>
      </c>
      <c r="W973" s="1">
        <f t="shared" si="839"/>
        <v>0</v>
      </c>
    </row>
    <row r="974" spans="1:23" x14ac:dyDescent="0.25">
      <c r="A974" s="6" t="s">
        <v>1364</v>
      </c>
      <c r="B974" s="6" t="s">
        <v>1363</v>
      </c>
      <c r="C974" s="6" t="s">
        <v>15</v>
      </c>
      <c r="D974" s="16"/>
      <c r="E974" s="22" t="s">
        <v>16</v>
      </c>
      <c r="F974" s="16"/>
      <c r="G974" s="20"/>
      <c r="J974" s="98">
        <v>1</v>
      </c>
      <c r="K974" s="99">
        <f t="shared" ref="K974" si="916">$G974*J974</f>
        <v>0</v>
      </c>
      <c r="L974" s="100">
        <v>0</v>
      </c>
      <c r="M974" s="101">
        <f t="shared" ref="M974" si="917">G974*L974</f>
        <v>0</v>
      </c>
      <c r="N974" s="102">
        <v>0</v>
      </c>
      <c r="O974" s="103">
        <f t="shared" ref="O974" si="918">$G974*N974</f>
        <v>0</v>
      </c>
      <c r="P974" s="104">
        <v>0</v>
      </c>
      <c r="Q974" s="105">
        <f t="shared" ref="Q974" si="919">$G974*P974</f>
        <v>0</v>
      </c>
      <c r="R974" s="106">
        <v>0</v>
      </c>
      <c r="S974" s="107">
        <f t="shared" ref="S974" si="920">$G974*R974</f>
        <v>0</v>
      </c>
      <c r="V974" s="108">
        <f t="shared" ref="V974:V1037" si="921">J974+L974+N974+P974+R974</f>
        <v>1</v>
      </c>
      <c r="W974" s="1">
        <f t="shared" ref="W974:W1037" si="922">(K974+M974+O974+Q974+S974)-G974</f>
        <v>0</v>
      </c>
    </row>
    <row r="975" spans="1:23" x14ac:dyDescent="0.25">
      <c r="A975" s="7"/>
      <c r="B975" s="7"/>
      <c r="C975" s="7"/>
      <c r="D975" s="15"/>
      <c r="E975" s="7"/>
      <c r="F975" s="15"/>
      <c r="G975" s="19"/>
      <c r="J975" s="60"/>
      <c r="K975" s="61"/>
      <c r="L975" s="70"/>
      <c r="M975" s="71"/>
      <c r="N975" s="94"/>
      <c r="O975" s="95"/>
      <c r="P975" s="78"/>
      <c r="Q975" s="79"/>
      <c r="R975" s="86"/>
      <c r="S975" s="87"/>
      <c r="V975" s="108">
        <f t="shared" si="921"/>
        <v>0</v>
      </c>
      <c r="W975" s="1">
        <f t="shared" si="922"/>
        <v>0</v>
      </c>
    </row>
    <row r="976" spans="1:23" x14ac:dyDescent="0.25">
      <c r="A976" s="6" t="s">
        <v>1365</v>
      </c>
      <c r="B976" s="11" t="s">
        <v>1366</v>
      </c>
      <c r="C976" s="7"/>
      <c r="D976" s="15"/>
      <c r="E976" s="7"/>
      <c r="F976" s="15"/>
      <c r="G976" s="19"/>
      <c r="J976" s="60"/>
      <c r="K976" s="61"/>
      <c r="L976" s="70"/>
      <c r="M976" s="71"/>
      <c r="N976" s="94"/>
      <c r="O976" s="95"/>
      <c r="P976" s="78"/>
      <c r="Q976" s="79"/>
      <c r="R976" s="86"/>
      <c r="S976" s="87"/>
      <c r="V976" s="108">
        <f t="shared" si="921"/>
        <v>0</v>
      </c>
      <c r="W976" s="1">
        <f t="shared" si="922"/>
        <v>0</v>
      </c>
    </row>
    <row r="977" spans="1:23" x14ac:dyDescent="0.25">
      <c r="A977" s="6" t="s">
        <v>1367</v>
      </c>
      <c r="B977" s="6" t="s">
        <v>1109</v>
      </c>
      <c r="C977" s="6" t="s">
        <v>63</v>
      </c>
      <c r="D977" s="16"/>
      <c r="E977" s="22" t="s">
        <v>4</v>
      </c>
      <c r="F977" s="16"/>
      <c r="G977" s="20"/>
      <c r="J977" s="98">
        <v>1</v>
      </c>
      <c r="K977" s="99">
        <f t="shared" ref="K977" si="923">$G977*J977</f>
        <v>0</v>
      </c>
      <c r="L977" s="100">
        <v>0</v>
      </c>
      <c r="M977" s="101">
        <f t="shared" ref="M977" si="924">G977*L977</f>
        <v>0</v>
      </c>
      <c r="N977" s="102">
        <v>0</v>
      </c>
      <c r="O977" s="103">
        <f t="shared" ref="O977" si="925">$G977*N977</f>
        <v>0</v>
      </c>
      <c r="P977" s="104">
        <v>0</v>
      </c>
      <c r="Q977" s="105">
        <f t="shared" ref="Q977" si="926">$G977*P977</f>
        <v>0</v>
      </c>
      <c r="R977" s="106">
        <v>0</v>
      </c>
      <c r="S977" s="107">
        <f t="shared" ref="S977" si="927">$G977*R977</f>
        <v>0</v>
      </c>
      <c r="V977" s="108">
        <f t="shared" si="921"/>
        <v>1</v>
      </c>
      <c r="W977" s="1">
        <f t="shared" si="922"/>
        <v>0</v>
      </c>
    </row>
    <row r="978" spans="1:23" x14ac:dyDescent="0.25">
      <c r="A978" s="7"/>
      <c r="B978" s="7"/>
      <c r="C978" s="7"/>
      <c r="D978" s="15"/>
      <c r="E978" s="7"/>
      <c r="F978" s="15"/>
      <c r="G978" s="19"/>
      <c r="J978" s="60"/>
      <c r="K978" s="61"/>
      <c r="L978" s="70"/>
      <c r="M978" s="71"/>
      <c r="N978" s="94"/>
      <c r="O978" s="95"/>
      <c r="P978" s="78"/>
      <c r="Q978" s="79"/>
      <c r="R978" s="86"/>
      <c r="S978" s="87"/>
      <c r="V978" s="108">
        <f t="shared" si="921"/>
        <v>0</v>
      </c>
      <c r="W978" s="1">
        <f t="shared" si="922"/>
        <v>0</v>
      </c>
    </row>
    <row r="979" spans="1:23" x14ac:dyDescent="0.25">
      <c r="A979" s="6" t="s">
        <v>1368</v>
      </c>
      <c r="B979" s="11" t="s">
        <v>1369</v>
      </c>
      <c r="C979" s="7"/>
      <c r="D979" s="15"/>
      <c r="E979" s="7"/>
      <c r="F979" s="15"/>
      <c r="G979" s="19"/>
      <c r="J979" s="60"/>
      <c r="K979" s="61"/>
      <c r="L979" s="70"/>
      <c r="M979" s="71"/>
      <c r="N979" s="94"/>
      <c r="O979" s="95"/>
      <c r="P979" s="78"/>
      <c r="Q979" s="79"/>
      <c r="R979" s="86"/>
      <c r="S979" s="87"/>
      <c r="V979" s="108">
        <f t="shared" si="921"/>
        <v>0</v>
      </c>
      <c r="W979" s="1">
        <f t="shared" si="922"/>
        <v>0</v>
      </c>
    </row>
    <row r="980" spans="1:23" x14ac:dyDescent="0.25">
      <c r="A980" s="6" t="s">
        <v>1370</v>
      </c>
      <c r="B980" s="6" t="s">
        <v>1371</v>
      </c>
      <c r="C980" s="6" t="s">
        <v>63</v>
      </c>
      <c r="D980" s="16"/>
      <c r="E980" s="22" t="s">
        <v>4</v>
      </c>
      <c r="F980" s="16"/>
      <c r="G980" s="20"/>
      <c r="J980" s="98">
        <v>1</v>
      </c>
      <c r="K980" s="99">
        <f t="shared" ref="K980:K985" si="928">$G980*J980</f>
        <v>0</v>
      </c>
      <c r="L980" s="100">
        <v>0</v>
      </c>
      <c r="M980" s="101">
        <f t="shared" ref="M980:M985" si="929">G980*L980</f>
        <v>0</v>
      </c>
      <c r="N980" s="102">
        <v>0</v>
      </c>
      <c r="O980" s="103">
        <f t="shared" ref="O980:O985" si="930">$G980*N980</f>
        <v>0</v>
      </c>
      <c r="P980" s="104">
        <v>0</v>
      </c>
      <c r="Q980" s="105">
        <f t="shared" ref="Q980:Q985" si="931">$G980*P980</f>
        <v>0</v>
      </c>
      <c r="R980" s="106">
        <v>0</v>
      </c>
      <c r="S980" s="107">
        <f t="shared" ref="S980:S985" si="932">$G980*R980</f>
        <v>0</v>
      </c>
      <c r="V980" s="108">
        <f t="shared" si="921"/>
        <v>1</v>
      </c>
      <c r="W980" s="1">
        <f t="shared" si="922"/>
        <v>0</v>
      </c>
    </row>
    <row r="981" spans="1:23" x14ac:dyDescent="0.25">
      <c r="A981" s="6" t="s">
        <v>1372</v>
      </c>
      <c r="B981" s="6" t="s">
        <v>1373</v>
      </c>
      <c r="C981" s="6" t="s">
        <v>63</v>
      </c>
      <c r="D981" s="16"/>
      <c r="E981" s="22" t="s">
        <v>4</v>
      </c>
      <c r="F981" s="16"/>
      <c r="G981" s="20"/>
      <c r="J981" s="98">
        <v>1</v>
      </c>
      <c r="K981" s="99">
        <f t="shared" si="928"/>
        <v>0</v>
      </c>
      <c r="L981" s="100">
        <v>0</v>
      </c>
      <c r="M981" s="101">
        <f t="shared" si="929"/>
        <v>0</v>
      </c>
      <c r="N981" s="102">
        <v>0</v>
      </c>
      <c r="O981" s="103">
        <f t="shared" si="930"/>
        <v>0</v>
      </c>
      <c r="P981" s="104">
        <v>0</v>
      </c>
      <c r="Q981" s="105">
        <f t="shared" si="931"/>
        <v>0</v>
      </c>
      <c r="R981" s="106">
        <v>0</v>
      </c>
      <c r="S981" s="107">
        <f t="shared" si="932"/>
        <v>0</v>
      </c>
      <c r="V981" s="108">
        <f t="shared" si="921"/>
        <v>1</v>
      </c>
      <c r="W981" s="1">
        <f t="shared" si="922"/>
        <v>0</v>
      </c>
    </row>
    <row r="982" spans="1:23" x14ac:dyDescent="0.25">
      <c r="A982" s="6" t="s">
        <v>1374</v>
      </c>
      <c r="B982" s="6" t="s">
        <v>1375</v>
      </c>
      <c r="C982" s="6" t="s">
        <v>63</v>
      </c>
      <c r="D982" s="16"/>
      <c r="E982" s="22" t="s">
        <v>4</v>
      </c>
      <c r="F982" s="16"/>
      <c r="G982" s="20"/>
      <c r="J982" s="98">
        <v>1</v>
      </c>
      <c r="K982" s="99">
        <f t="shared" si="928"/>
        <v>0</v>
      </c>
      <c r="L982" s="100">
        <v>0</v>
      </c>
      <c r="M982" s="101">
        <f t="shared" si="929"/>
        <v>0</v>
      </c>
      <c r="N982" s="102">
        <v>0</v>
      </c>
      <c r="O982" s="103">
        <f t="shared" si="930"/>
        <v>0</v>
      </c>
      <c r="P982" s="104">
        <v>0</v>
      </c>
      <c r="Q982" s="105">
        <f t="shared" si="931"/>
        <v>0</v>
      </c>
      <c r="R982" s="106">
        <v>0</v>
      </c>
      <c r="S982" s="107">
        <f t="shared" si="932"/>
        <v>0</v>
      </c>
      <c r="V982" s="108">
        <f t="shared" si="921"/>
        <v>1</v>
      </c>
      <c r="W982" s="1">
        <f t="shared" si="922"/>
        <v>0</v>
      </c>
    </row>
    <row r="983" spans="1:23" x14ac:dyDescent="0.25">
      <c r="A983" s="6" t="s">
        <v>1376</v>
      </c>
      <c r="B983" s="6" t="s">
        <v>1377</v>
      </c>
      <c r="C983" s="6" t="s">
        <v>63</v>
      </c>
      <c r="D983" s="16"/>
      <c r="E983" s="22" t="s">
        <v>4</v>
      </c>
      <c r="F983" s="16"/>
      <c r="G983" s="20"/>
      <c r="J983" s="98">
        <v>1</v>
      </c>
      <c r="K983" s="99">
        <f t="shared" si="928"/>
        <v>0</v>
      </c>
      <c r="L983" s="100">
        <v>0</v>
      </c>
      <c r="M983" s="101">
        <f t="shared" si="929"/>
        <v>0</v>
      </c>
      <c r="N983" s="102">
        <v>0</v>
      </c>
      <c r="O983" s="103">
        <f t="shared" si="930"/>
        <v>0</v>
      </c>
      <c r="P983" s="104">
        <v>0</v>
      </c>
      <c r="Q983" s="105">
        <f t="shared" si="931"/>
        <v>0</v>
      </c>
      <c r="R983" s="106">
        <v>0</v>
      </c>
      <c r="S983" s="107">
        <f t="shared" si="932"/>
        <v>0</v>
      </c>
      <c r="V983" s="108">
        <f t="shared" si="921"/>
        <v>1</v>
      </c>
      <c r="W983" s="1">
        <f t="shared" si="922"/>
        <v>0</v>
      </c>
    </row>
    <row r="984" spans="1:23" x14ac:dyDescent="0.25">
      <c r="A984" s="6" t="s">
        <v>1378</v>
      </c>
      <c r="B984" s="6" t="s">
        <v>1379</v>
      </c>
      <c r="C984" s="6" t="s">
        <v>63</v>
      </c>
      <c r="D984" s="16"/>
      <c r="E984" s="22" t="s">
        <v>4</v>
      </c>
      <c r="F984" s="16"/>
      <c r="G984" s="20"/>
      <c r="J984" s="98">
        <v>1</v>
      </c>
      <c r="K984" s="99">
        <f t="shared" si="928"/>
        <v>0</v>
      </c>
      <c r="L984" s="100">
        <v>0</v>
      </c>
      <c r="M984" s="101">
        <f t="shared" si="929"/>
        <v>0</v>
      </c>
      <c r="N984" s="102">
        <v>0</v>
      </c>
      <c r="O984" s="103">
        <f t="shared" si="930"/>
        <v>0</v>
      </c>
      <c r="P984" s="104">
        <v>0</v>
      </c>
      <c r="Q984" s="105">
        <f t="shared" si="931"/>
        <v>0</v>
      </c>
      <c r="R984" s="106">
        <v>0</v>
      </c>
      <c r="S984" s="107">
        <f t="shared" si="932"/>
        <v>0</v>
      </c>
      <c r="V984" s="108">
        <f t="shared" si="921"/>
        <v>1</v>
      </c>
      <c r="W984" s="1">
        <f t="shared" si="922"/>
        <v>0</v>
      </c>
    </row>
    <row r="985" spans="1:23" x14ac:dyDescent="0.25">
      <c r="A985" s="6" t="s">
        <v>1380</v>
      </c>
      <c r="B985" s="6" t="s">
        <v>1289</v>
      </c>
      <c r="C985" s="6" t="s">
        <v>275</v>
      </c>
      <c r="D985" s="16"/>
      <c r="E985" s="22" t="s">
        <v>4</v>
      </c>
      <c r="F985" s="16"/>
      <c r="G985" s="20"/>
      <c r="J985" s="98">
        <v>1</v>
      </c>
      <c r="K985" s="99">
        <f t="shared" si="928"/>
        <v>0</v>
      </c>
      <c r="L985" s="100">
        <v>0</v>
      </c>
      <c r="M985" s="101">
        <f t="shared" si="929"/>
        <v>0</v>
      </c>
      <c r="N985" s="102">
        <v>0</v>
      </c>
      <c r="O985" s="103">
        <f t="shared" si="930"/>
        <v>0</v>
      </c>
      <c r="P985" s="104">
        <v>0</v>
      </c>
      <c r="Q985" s="105">
        <f t="shared" si="931"/>
        <v>0</v>
      </c>
      <c r="R985" s="106">
        <v>0</v>
      </c>
      <c r="S985" s="107">
        <f t="shared" si="932"/>
        <v>0</v>
      </c>
      <c r="V985" s="108">
        <f t="shared" si="921"/>
        <v>1</v>
      </c>
      <c r="W985" s="1">
        <f t="shared" si="922"/>
        <v>0</v>
      </c>
    </row>
    <row r="986" spans="1:23" x14ac:dyDescent="0.25">
      <c r="A986" s="6" t="s">
        <v>1381</v>
      </c>
      <c r="B986" s="6" t="s">
        <v>1382</v>
      </c>
      <c r="C986" s="6" t="s">
        <v>63</v>
      </c>
      <c r="D986" s="16"/>
      <c r="E986" s="22" t="s">
        <v>4</v>
      </c>
      <c r="F986" s="16"/>
      <c r="G986" s="20"/>
      <c r="J986" s="98">
        <v>1</v>
      </c>
      <c r="K986" s="99">
        <f t="shared" ref="K986:K987" si="933">$G986*J986</f>
        <v>0</v>
      </c>
      <c r="L986" s="100">
        <v>0</v>
      </c>
      <c r="M986" s="101">
        <f t="shared" ref="M986:M987" si="934">G986*L986</f>
        <v>0</v>
      </c>
      <c r="N986" s="102">
        <v>0</v>
      </c>
      <c r="O986" s="103">
        <f t="shared" ref="O986:O987" si="935">$G986*N986</f>
        <v>0</v>
      </c>
      <c r="P986" s="104">
        <v>0</v>
      </c>
      <c r="Q986" s="105">
        <f t="shared" ref="Q986:Q987" si="936">$G986*P986</f>
        <v>0</v>
      </c>
      <c r="R986" s="106">
        <v>0</v>
      </c>
      <c r="S986" s="107">
        <f t="shared" ref="S986:S987" si="937">$G986*R986</f>
        <v>0</v>
      </c>
      <c r="V986" s="108">
        <f t="shared" si="921"/>
        <v>1</v>
      </c>
      <c r="W986" s="1">
        <f t="shared" si="922"/>
        <v>0</v>
      </c>
    </row>
    <row r="987" spans="1:23" x14ac:dyDescent="0.25">
      <c r="A987" s="6" t="s">
        <v>1383</v>
      </c>
      <c r="B987" s="6" t="s">
        <v>1384</v>
      </c>
      <c r="C987" s="6" t="s">
        <v>63</v>
      </c>
      <c r="D987" s="16"/>
      <c r="E987" s="22" t="s">
        <v>4</v>
      </c>
      <c r="F987" s="16"/>
      <c r="G987" s="20"/>
      <c r="J987" s="98">
        <v>1</v>
      </c>
      <c r="K987" s="99">
        <f t="shared" si="933"/>
        <v>0</v>
      </c>
      <c r="L987" s="100">
        <v>0</v>
      </c>
      <c r="M987" s="101">
        <f t="shared" si="934"/>
        <v>0</v>
      </c>
      <c r="N987" s="102">
        <v>0</v>
      </c>
      <c r="O987" s="103">
        <f t="shared" si="935"/>
        <v>0</v>
      </c>
      <c r="P987" s="104">
        <v>0</v>
      </c>
      <c r="Q987" s="105">
        <f t="shared" si="936"/>
        <v>0</v>
      </c>
      <c r="R987" s="106">
        <v>0</v>
      </c>
      <c r="S987" s="107">
        <f t="shared" si="937"/>
        <v>0</v>
      </c>
      <c r="V987" s="108">
        <f t="shared" si="921"/>
        <v>1</v>
      </c>
      <c r="W987" s="1">
        <f t="shared" si="922"/>
        <v>0</v>
      </c>
    </row>
    <row r="988" spans="1:23" x14ac:dyDescent="0.25">
      <c r="A988" s="7"/>
      <c r="B988" s="7"/>
      <c r="C988" s="7"/>
      <c r="D988" s="15"/>
      <c r="E988" s="7"/>
      <c r="F988" s="15"/>
      <c r="G988" s="19"/>
      <c r="J988" s="60"/>
      <c r="K988" s="61"/>
      <c r="L988" s="70"/>
      <c r="M988" s="71"/>
      <c r="N988" s="94"/>
      <c r="O988" s="95"/>
      <c r="P988" s="78"/>
      <c r="Q988" s="79"/>
      <c r="R988" s="86"/>
      <c r="S988" s="87"/>
      <c r="V988" s="108">
        <f t="shared" si="921"/>
        <v>0</v>
      </c>
      <c r="W988" s="1">
        <f t="shared" si="922"/>
        <v>0</v>
      </c>
    </row>
    <row r="989" spans="1:23" x14ac:dyDescent="0.25">
      <c r="A989" s="6" t="s">
        <v>1385</v>
      </c>
      <c r="B989" s="10" t="s">
        <v>1386</v>
      </c>
      <c r="C989" s="7"/>
      <c r="D989" s="15"/>
      <c r="E989" s="7"/>
      <c r="F989" s="15"/>
      <c r="G989" s="19"/>
      <c r="J989" s="60"/>
      <c r="K989" s="61"/>
      <c r="L989" s="70"/>
      <c r="M989" s="71"/>
      <c r="N989" s="94"/>
      <c r="O989" s="95"/>
      <c r="P989" s="78"/>
      <c r="Q989" s="79"/>
      <c r="R989" s="86"/>
      <c r="S989" s="87"/>
      <c r="V989" s="108">
        <f t="shared" si="921"/>
        <v>0</v>
      </c>
      <c r="W989" s="1">
        <f t="shared" si="922"/>
        <v>0</v>
      </c>
    </row>
    <row r="990" spans="1:23" x14ac:dyDescent="0.25">
      <c r="A990" s="6" t="s">
        <v>1387</v>
      </c>
      <c r="B990" s="11" t="s">
        <v>1388</v>
      </c>
      <c r="C990" s="7"/>
      <c r="D990" s="15"/>
      <c r="E990" s="7"/>
      <c r="F990" s="15"/>
      <c r="G990" s="19"/>
      <c r="J990" s="60"/>
      <c r="K990" s="61"/>
      <c r="L990" s="70"/>
      <c r="M990" s="71"/>
      <c r="N990" s="94"/>
      <c r="O990" s="95"/>
      <c r="P990" s="78"/>
      <c r="Q990" s="79"/>
      <c r="R990" s="86"/>
      <c r="S990" s="87"/>
      <c r="V990" s="108">
        <f t="shared" si="921"/>
        <v>0</v>
      </c>
      <c r="W990" s="1">
        <f t="shared" si="922"/>
        <v>0</v>
      </c>
    </row>
    <row r="991" spans="1:23" x14ac:dyDescent="0.25">
      <c r="A991" s="6" t="s">
        <v>1389</v>
      </c>
      <c r="B991" s="6" t="s">
        <v>1055</v>
      </c>
      <c r="C991" s="6" t="s">
        <v>15</v>
      </c>
      <c r="D991" s="16"/>
      <c r="E991" s="22" t="s">
        <v>16</v>
      </c>
      <c r="F991" s="16"/>
      <c r="G991" s="20"/>
      <c r="J991" s="98">
        <v>1</v>
      </c>
      <c r="K991" s="99">
        <f t="shared" ref="K991:K996" si="938">$G991*J991</f>
        <v>0</v>
      </c>
      <c r="L991" s="100">
        <v>0</v>
      </c>
      <c r="M991" s="101">
        <f t="shared" ref="M991:M996" si="939">G991*L991</f>
        <v>0</v>
      </c>
      <c r="N991" s="102">
        <v>0</v>
      </c>
      <c r="O991" s="103">
        <f t="shared" ref="O991:O996" si="940">$G991*N991</f>
        <v>0</v>
      </c>
      <c r="P991" s="104">
        <v>0</v>
      </c>
      <c r="Q991" s="105">
        <f t="shared" ref="Q991:Q996" si="941">$G991*P991</f>
        <v>0</v>
      </c>
      <c r="R991" s="106">
        <v>0</v>
      </c>
      <c r="S991" s="107">
        <f t="shared" ref="S991:S996" si="942">$G991*R991</f>
        <v>0</v>
      </c>
      <c r="V991" s="108">
        <f t="shared" si="921"/>
        <v>1</v>
      </c>
      <c r="W991" s="1">
        <f t="shared" si="922"/>
        <v>0</v>
      </c>
    </row>
    <row r="992" spans="1:23" x14ac:dyDescent="0.25">
      <c r="A992" s="6" t="s">
        <v>1390</v>
      </c>
      <c r="B992" s="6" t="s">
        <v>1074</v>
      </c>
      <c r="C992" s="6" t="s">
        <v>256</v>
      </c>
      <c r="D992" s="16"/>
      <c r="E992" s="22" t="s">
        <v>4</v>
      </c>
      <c r="F992" s="16"/>
      <c r="G992" s="20"/>
      <c r="J992" s="98">
        <v>1</v>
      </c>
      <c r="K992" s="99">
        <f t="shared" si="938"/>
        <v>0</v>
      </c>
      <c r="L992" s="100">
        <v>0</v>
      </c>
      <c r="M992" s="101">
        <f t="shared" si="939"/>
        <v>0</v>
      </c>
      <c r="N992" s="102">
        <v>0</v>
      </c>
      <c r="O992" s="103">
        <f t="shared" si="940"/>
        <v>0</v>
      </c>
      <c r="P992" s="104">
        <v>0</v>
      </c>
      <c r="Q992" s="105">
        <f t="shared" si="941"/>
        <v>0</v>
      </c>
      <c r="R992" s="106">
        <v>0</v>
      </c>
      <c r="S992" s="107">
        <f t="shared" si="942"/>
        <v>0</v>
      </c>
      <c r="V992" s="108">
        <f t="shared" si="921"/>
        <v>1</v>
      </c>
      <c r="W992" s="1">
        <f t="shared" si="922"/>
        <v>0</v>
      </c>
    </row>
    <row r="993" spans="1:23" x14ac:dyDescent="0.25">
      <c r="A993" s="6" t="s">
        <v>1391</v>
      </c>
      <c r="B993" s="6" t="s">
        <v>1392</v>
      </c>
      <c r="C993" s="6" t="s">
        <v>256</v>
      </c>
      <c r="D993" s="16"/>
      <c r="E993" s="22" t="s">
        <v>4</v>
      </c>
      <c r="F993" s="16"/>
      <c r="G993" s="20"/>
      <c r="J993" s="98">
        <v>1</v>
      </c>
      <c r="K993" s="99">
        <f t="shared" si="938"/>
        <v>0</v>
      </c>
      <c r="L993" s="100">
        <v>0</v>
      </c>
      <c r="M993" s="101">
        <f t="shared" si="939"/>
        <v>0</v>
      </c>
      <c r="N993" s="102">
        <v>0</v>
      </c>
      <c r="O993" s="103">
        <f t="shared" si="940"/>
        <v>0</v>
      </c>
      <c r="P993" s="104">
        <v>0</v>
      </c>
      <c r="Q993" s="105">
        <f t="shared" si="941"/>
        <v>0</v>
      </c>
      <c r="R993" s="106">
        <v>0</v>
      </c>
      <c r="S993" s="107">
        <f t="shared" si="942"/>
        <v>0</v>
      </c>
      <c r="V993" s="108">
        <f t="shared" si="921"/>
        <v>1</v>
      </c>
      <c r="W993" s="1">
        <f t="shared" si="922"/>
        <v>0</v>
      </c>
    </row>
    <row r="994" spans="1:23" x14ac:dyDescent="0.25">
      <c r="A994" s="6" t="s">
        <v>1393</v>
      </c>
      <c r="B994" s="6" t="s">
        <v>1394</v>
      </c>
      <c r="C994" s="6" t="s">
        <v>63</v>
      </c>
      <c r="D994" s="16"/>
      <c r="E994" s="22" t="s">
        <v>4</v>
      </c>
      <c r="F994" s="16"/>
      <c r="G994" s="20"/>
      <c r="J994" s="98">
        <v>1</v>
      </c>
      <c r="K994" s="99">
        <f t="shared" si="938"/>
        <v>0</v>
      </c>
      <c r="L994" s="100">
        <v>0</v>
      </c>
      <c r="M994" s="101">
        <f t="shared" si="939"/>
        <v>0</v>
      </c>
      <c r="N994" s="102">
        <v>0</v>
      </c>
      <c r="O994" s="103">
        <f t="shared" si="940"/>
        <v>0</v>
      </c>
      <c r="P994" s="104">
        <v>0</v>
      </c>
      <c r="Q994" s="105">
        <f t="shared" si="941"/>
        <v>0</v>
      </c>
      <c r="R994" s="106">
        <v>0</v>
      </c>
      <c r="S994" s="107">
        <f t="shared" si="942"/>
        <v>0</v>
      </c>
      <c r="V994" s="108">
        <f t="shared" si="921"/>
        <v>1</v>
      </c>
      <c r="W994" s="1">
        <f t="shared" si="922"/>
        <v>0</v>
      </c>
    </row>
    <row r="995" spans="1:23" x14ac:dyDescent="0.25">
      <c r="A995" s="6" t="s">
        <v>1395</v>
      </c>
      <c r="B995" s="6" t="s">
        <v>1080</v>
      </c>
      <c r="C995" s="6" t="s">
        <v>610</v>
      </c>
      <c r="D995" s="16"/>
      <c r="E995" s="22" t="s">
        <v>4</v>
      </c>
      <c r="F995" s="16"/>
      <c r="G995" s="20"/>
      <c r="J995" s="98">
        <v>1</v>
      </c>
      <c r="K995" s="99">
        <f t="shared" si="938"/>
        <v>0</v>
      </c>
      <c r="L995" s="100">
        <v>0</v>
      </c>
      <c r="M995" s="101">
        <f t="shared" si="939"/>
        <v>0</v>
      </c>
      <c r="N995" s="102">
        <v>0</v>
      </c>
      <c r="O995" s="103">
        <f t="shared" si="940"/>
        <v>0</v>
      </c>
      <c r="P995" s="104">
        <v>0</v>
      </c>
      <c r="Q995" s="105">
        <f t="shared" si="941"/>
        <v>0</v>
      </c>
      <c r="R995" s="106">
        <v>0</v>
      </c>
      <c r="S995" s="107">
        <f t="shared" si="942"/>
        <v>0</v>
      </c>
      <c r="V995" s="108">
        <f t="shared" si="921"/>
        <v>1</v>
      </c>
      <c r="W995" s="1">
        <f t="shared" si="922"/>
        <v>0</v>
      </c>
    </row>
    <row r="996" spans="1:23" x14ac:dyDescent="0.25">
      <c r="A996" s="6" t="s">
        <v>1396</v>
      </c>
      <c r="B996" s="6" t="s">
        <v>1397</v>
      </c>
      <c r="C996" s="6" t="s">
        <v>256</v>
      </c>
      <c r="D996" s="16"/>
      <c r="E996" s="22" t="s">
        <v>4</v>
      </c>
      <c r="F996" s="16"/>
      <c r="G996" s="20"/>
      <c r="J996" s="98">
        <v>1</v>
      </c>
      <c r="K996" s="99">
        <f t="shared" si="938"/>
        <v>0</v>
      </c>
      <c r="L996" s="100">
        <v>0</v>
      </c>
      <c r="M996" s="101">
        <f t="shared" si="939"/>
        <v>0</v>
      </c>
      <c r="N996" s="102">
        <v>0</v>
      </c>
      <c r="O996" s="103">
        <f t="shared" si="940"/>
        <v>0</v>
      </c>
      <c r="P996" s="104">
        <v>0</v>
      </c>
      <c r="Q996" s="105">
        <f t="shared" si="941"/>
        <v>0</v>
      </c>
      <c r="R996" s="106">
        <v>0</v>
      </c>
      <c r="S996" s="107">
        <f t="shared" si="942"/>
        <v>0</v>
      </c>
      <c r="V996" s="108">
        <f t="shared" si="921"/>
        <v>1</v>
      </c>
      <c r="W996" s="1">
        <f t="shared" si="922"/>
        <v>0</v>
      </c>
    </row>
    <row r="997" spans="1:23" x14ac:dyDescent="0.25">
      <c r="A997" s="7"/>
      <c r="B997" s="7"/>
      <c r="C997" s="7"/>
      <c r="D997" s="15"/>
      <c r="E997" s="7"/>
      <c r="F997" s="15"/>
      <c r="G997" s="19"/>
      <c r="J997" s="60"/>
      <c r="K997" s="61"/>
      <c r="L997" s="70"/>
      <c r="M997" s="71"/>
      <c r="N997" s="94"/>
      <c r="O997" s="95"/>
      <c r="P997" s="78"/>
      <c r="Q997" s="79"/>
      <c r="R997" s="86"/>
      <c r="S997" s="87"/>
      <c r="V997" s="108">
        <f t="shared" si="921"/>
        <v>0</v>
      </c>
      <c r="W997" s="1">
        <f t="shared" si="922"/>
        <v>0</v>
      </c>
    </row>
    <row r="998" spans="1:23" x14ac:dyDescent="0.25">
      <c r="A998" s="6" t="s">
        <v>1398</v>
      </c>
      <c r="B998" s="11" t="s">
        <v>1399</v>
      </c>
      <c r="C998" s="7"/>
      <c r="D998" s="15"/>
      <c r="E998" s="7"/>
      <c r="F998" s="15"/>
      <c r="G998" s="19"/>
      <c r="J998" s="60"/>
      <c r="K998" s="61"/>
      <c r="L998" s="70"/>
      <c r="M998" s="71"/>
      <c r="N998" s="94"/>
      <c r="O998" s="95"/>
      <c r="P998" s="78"/>
      <c r="Q998" s="79"/>
      <c r="R998" s="86"/>
      <c r="S998" s="87"/>
      <c r="V998" s="108">
        <f t="shared" si="921"/>
        <v>0</v>
      </c>
      <c r="W998" s="1">
        <f t="shared" si="922"/>
        <v>0</v>
      </c>
    </row>
    <row r="999" spans="1:23" x14ac:dyDescent="0.25">
      <c r="A999" s="6" t="s">
        <v>1400</v>
      </c>
      <c r="B999" s="6" t="s">
        <v>1055</v>
      </c>
      <c r="C999" s="6" t="s">
        <v>15</v>
      </c>
      <c r="D999" s="16"/>
      <c r="E999" s="22" t="s">
        <v>16</v>
      </c>
      <c r="F999" s="16"/>
      <c r="G999" s="20"/>
      <c r="J999" s="98">
        <v>1</v>
      </c>
      <c r="K999" s="99">
        <f t="shared" ref="K999:K1003" si="943">$G999*J999</f>
        <v>0</v>
      </c>
      <c r="L999" s="100">
        <v>0</v>
      </c>
      <c r="M999" s="101">
        <f t="shared" ref="M999:M1003" si="944">G999*L999</f>
        <v>0</v>
      </c>
      <c r="N999" s="102">
        <v>0</v>
      </c>
      <c r="O999" s="103">
        <f t="shared" ref="O999:O1003" si="945">$G999*N999</f>
        <v>0</v>
      </c>
      <c r="P999" s="104">
        <v>0</v>
      </c>
      <c r="Q999" s="105">
        <f t="shared" ref="Q999:Q1003" si="946">$G999*P999</f>
        <v>0</v>
      </c>
      <c r="R999" s="106">
        <v>0</v>
      </c>
      <c r="S999" s="107">
        <f t="shared" ref="S999:S1003" si="947">$G999*R999</f>
        <v>0</v>
      </c>
      <c r="V999" s="108">
        <f t="shared" si="921"/>
        <v>1</v>
      </c>
      <c r="W999" s="1">
        <f t="shared" si="922"/>
        <v>0</v>
      </c>
    </row>
    <row r="1000" spans="1:23" x14ac:dyDescent="0.25">
      <c r="A1000" s="6" t="s">
        <v>1401</v>
      </c>
      <c r="B1000" s="6" t="s">
        <v>1074</v>
      </c>
      <c r="C1000" s="6" t="s">
        <v>256</v>
      </c>
      <c r="D1000" s="16"/>
      <c r="E1000" s="22" t="s">
        <v>4</v>
      </c>
      <c r="F1000" s="16"/>
      <c r="G1000" s="20"/>
      <c r="J1000" s="98">
        <v>1</v>
      </c>
      <c r="K1000" s="99">
        <f t="shared" si="943"/>
        <v>0</v>
      </c>
      <c r="L1000" s="100">
        <v>0</v>
      </c>
      <c r="M1000" s="101">
        <f t="shared" si="944"/>
        <v>0</v>
      </c>
      <c r="N1000" s="102">
        <v>0</v>
      </c>
      <c r="O1000" s="103">
        <f t="shared" si="945"/>
        <v>0</v>
      </c>
      <c r="P1000" s="104">
        <v>0</v>
      </c>
      <c r="Q1000" s="105">
        <f t="shared" si="946"/>
        <v>0</v>
      </c>
      <c r="R1000" s="106">
        <v>0</v>
      </c>
      <c r="S1000" s="107">
        <f t="shared" si="947"/>
        <v>0</v>
      </c>
      <c r="V1000" s="108">
        <f t="shared" si="921"/>
        <v>1</v>
      </c>
      <c r="W1000" s="1">
        <f t="shared" si="922"/>
        <v>0</v>
      </c>
    </row>
    <row r="1001" spans="1:23" x14ac:dyDescent="0.25">
      <c r="A1001" s="6" t="s">
        <v>1402</v>
      </c>
      <c r="B1001" s="6" t="s">
        <v>1403</v>
      </c>
      <c r="C1001" s="6" t="s">
        <v>63</v>
      </c>
      <c r="D1001" s="16"/>
      <c r="E1001" s="22" t="s">
        <v>4</v>
      </c>
      <c r="F1001" s="16"/>
      <c r="G1001" s="20"/>
      <c r="J1001" s="98">
        <v>1</v>
      </c>
      <c r="K1001" s="99">
        <f t="shared" si="943"/>
        <v>0</v>
      </c>
      <c r="L1001" s="100">
        <v>0</v>
      </c>
      <c r="M1001" s="101">
        <f t="shared" si="944"/>
        <v>0</v>
      </c>
      <c r="N1001" s="102">
        <v>0</v>
      </c>
      <c r="O1001" s="103">
        <f t="shared" si="945"/>
        <v>0</v>
      </c>
      <c r="P1001" s="104">
        <v>0</v>
      </c>
      <c r="Q1001" s="105">
        <f t="shared" si="946"/>
        <v>0</v>
      </c>
      <c r="R1001" s="106">
        <v>0</v>
      </c>
      <c r="S1001" s="107">
        <f t="shared" si="947"/>
        <v>0</v>
      </c>
      <c r="V1001" s="108">
        <f t="shared" si="921"/>
        <v>1</v>
      </c>
      <c r="W1001" s="1">
        <f t="shared" si="922"/>
        <v>0</v>
      </c>
    </row>
    <row r="1002" spans="1:23" x14ac:dyDescent="0.25">
      <c r="A1002" s="6" t="s">
        <v>1404</v>
      </c>
      <c r="B1002" s="6" t="s">
        <v>1080</v>
      </c>
      <c r="C1002" s="6" t="s">
        <v>610</v>
      </c>
      <c r="D1002" s="16"/>
      <c r="E1002" s="22" t="s">
        <v>4</v>
      </c>
      <c r="F1002" s="16"/>
      <c r="G1002" s="20"/>
      <c r="J1002" s="98">
        <v>1</v>
      </c>
      <c r="K1002" s="99">
        <f t="shared" si="943"/>
        <v>0</v>
      </c>
      <c r="L1002" s="100">
        <v>0</v>
      </c>
      <c r="M1002" s="101">
        <f t="shared" si="944"/>
        <v>0</v>
      </c>
      <c r="N1002" s="102">
        <v>0</v>
      </c>
      <c r="O1002" s="103">
        <f t="shared" si="945"/>
        <v>0</v>
      </c>
      <c r="P1002" s="104">
        <v>0</v>
      </c>
      <c r="Q1002" s="105">
        <f t="shared" si="946"/>
        <v>0</v>
      </c>
      <c r="R1002" s="106">
        <v>0</v>
      </c>
      <c r="S1002" s="107">
        <f t="shared" si="947"/>
        <v>0</v>
      </c>
      <c r="V1002" s="108">
        <f t="shared" si="921"/>
        <v>1</v>
      </c>
      <c r="W1002" s="1">
        <f t="shared" si="922"/>
        <v>0</v>
      </c>
    </row>
    <row r="1003" spans="1:23" x14ac:dyDescent="0.25">
      <c r="A1003" s="6" t="s">
        <v>1405</v>
      </c>
      <c r="B1003" s="6" t="s">
        <v>1397</v>
      </c>
      <c r="C1003" s="6" t="s">
        <v>256</v>
      </c>
      <c r="D1003" s="16"/>
      <c r="E1003" s="22" t="s">
        <v>4</v>
      </c>
      <c r="F1003" s="16"/>
      <c r="G1003" s="20"/>
      <c r="J1003" s="98">
        <v>1</v>
      </c>
      <c r="K1003" s="99">
        <f t="shared" si="943"/>
        <v>0</v>
      </c>
      <c r="L1003" s="100">
        <v>0</v>
      </c>
      <c r="M1003" s="101">
        <f t="shared" si="944"/>
        <v>0</v>
      </c>
      <c r="N1003" s="102">
        <v>0</v>
      </c>
      <c r="O1003" s="103">
        <f t="shared" si="945"/>
        <v>0</v>
      </c>
      <c r="P1003" s="104">
        <v>0</v>
      </c>
      <c r="Q1003" s="105">
        <f t="shared" si="946"/>
        <v>0</v>
      </c>
      <c r="R1003" s="106">
        <v>0</v>
      </c>
      <c r="S1003" s="107">
        <f t="shared" si="947"/>
        <v>0</v>
      </c>
      <c r="V1003" s="108">
        <f t="shared" si="921"/>
        <v>1</v>
      </c>
      <c r="W1003" s="1">
        <f t="shared" si="922"/>
        <v>0</v>
      </c>
    </row>
    <row r="1004" spans="1:23" x14ac:dyDescent="0.25">
      <c r="A1004" s="7"/>
      <c r="B1004" s="7"/>
      <c r="C1004" s="7"/>
      <c r="D1004" s="15"/>
      <c r="E1004" s="7"/>
      <c r="F1004" s="15"/>
      <c r="G1004" s="19"/>
      <c r="J1004" s="60"/>
      <c r="K1004" s="61"/>
      <c r="L1004" s="70"/>
      <c r="M1004" s="71"/>
      <c r="N1004" s="94"/>
      <c r="O1004" s="95"/>
      <c r="P1004" s="78"/>
      <c r="Q1004" s="79"/>
      <c r="R1004" s="86"/>
      <c r="S1004" s="87"/>
      <c r="V1004" s="108">
        <f t="shared" si="921"/>
        <v>0</v>
      </c>
      <c r="W1004" s="1">
        <f t="shared" si="922"/>
        <v>0</v>
      </c>
    </row>
    <row r="1005" spans="1:23" x14ac:dyDescent="0.25">
      <c r="A1005" s="6" t="s">
        <v>1406</v>
      </c>
      <c r="B1005" s="11" t="s">
        <v>1407</v>
      </c>
      <c r="C1005" s="7"/>
      <c r="D1005" s="15"/>
      <c r="E1005" s="7"/>
      <c r="F1005" s="15"/>
      <c r="G1005" s="19"/>
      <c r="J1005" s="60"/>
      <c r="K1005" s="61"/>
      <c r="L1005" s="70"/>
      <c r="M1005" s="71"/>
      <c r="N1005" s="94"/>
      <c r="O1005" s="95"/>
      <c r="P1005" s="78"/>
      <c r="Q1005" s="79"/>
      <c r="R1005" s="86"/>
      <c r="S1005" s="87"/>
      <c r="V1005" s="108">
        <f t="shared" si="921"/>
        <v>0</v>
      </c>
      <c r="W1005" s="1">
        <f t="shared" si="922"/>
        <v>0</v>
      </c>
    </row>
    <row r="1006" spans="1:23" x14ac:dyDescent="0.25">
      <c r="A1006" s="6" t="s">
        <v>1408</v>
      </c>
      <c r="B1006" s="6" t="s">
        <v>1055</v>
      </c>
      <c r="C1006" s="6" t="s">
        <v>15</v>
      </c>
      <c r="D1006" s="16"/>
      <c r="E1006" s="22" t="s">
        <v>16</v>
      </c>
      <c r="F1006" s="16"/>
      <c r="G1006" s="20"/>
      <c r="J1006" s="98">
        <v>1</v>
      </c>
      <c r="K1006" s="99">
        <f t="shared" ref="K1006:K1008" si="948">$G1006*J1006</f>
        <v>0</v>
      </c>
      <c r="L1006" s="100">
        <v>0</v>
      </c>
      <c r="M1006" s="101">
        <f t="shared" ref="M1006:M1008" si="949">G1006*L1006</f>
        <v>0</v>
      </c>
      <c r="N1006" s="102">
        <v>0</v>
      </c>
      <c r="O1006" s="103">
        <f t="shared" ref="O1006:O1008" si="950">$G1006*N1006</f>
        <v>0</v>
      </c>
      <c r="P1006" s="104">
        <v>0</v>
      </c>
      <c r="Q1006" s="105">
        <f t="shared" ref="Q1006:Q1008" si="951">$G1006*P1006</f>
        <v>0</v>
      </c>
      <c r="R1006" s="106">
        <v>0</v>
      </c>
      <c r="S1006" s="107">
        <f t="shared" ref="S1006:S1008" si="952">$G1006*R1006</f>
        <v>0</v>
      </c>
      <c r="V1006" s="108">
        <f t="shared" si="921"/>
        <v>1</v>
      </c>
      <c r="W1006" s="1">
        <f t="shared" si="922"/>
        <v>0</v>
      </c>
    </row>
    <row r="1007" spans="1:23" x14ac:dyDescent="0.25">
      <c r="A1007" s="6" t="s">
        <v>1409</v>
      </c>
      <c r="B1007" s="6" t="s">
        <v>1074</v>
      </c>
      <c r="C1007" s="6" t="s">
        <v>256</v>
      </c>
      <c r="D1007" s="16"/>
      <c r="E1007" s="22" t="s">
        <v>4</v>
      </c>
      <c r="F1007" s="16"/>
      <c r="G1007" s="20"/>
      <c r="J1007" s="98">
        <v>1</v>
      </c>
      <c r="K1007" s="99">
        <f t="shared" si="948"/>
        <v>0</v>
      </c>
      <c r="L1007" s="100">
        <v>0</v>
      </c>
      <c r="M1007" s="101">
        <f t="shared" si="949"/>
        <v>0</v>
      </c>
      <c r="N1007" s="102">
        <v>0</v>
      </c>
      <c r="O1007" s="103">
        <f t="shared" si="950"/>
        <v>0</v>
      </c>
      <c r="P1007" s="104">
        <v>0</v>
      </c>
      <c r="Q1007" s="105">
        <f t="shared" si="951"/>
        <v>0</v>
      </c>
      <c r="R1007" s="106">
        <v>0</v>
      </c>
      <c r="S1007" s="107">
        <f t="shared" si="952"/>
        <v>0</v>
      </c>
      <c r="V1007" s="108">
        <f t="shared" si="921"/>
        <v>1</v>
      </c>
      <c r="W1007" s="1">
        <f t="shared" si="922"/>
        <v>0</v>
      </c>
    </row>
    <row r="1008" spans="1:23" x14ac:dyDescent="0.25">
      <c r="A1008" s="6" t="s">
        <v>1410</v>
      </c>
      <c r="B1008" s="6" t="s">
        <v>1411</v>
      </c>
      <c r="C1008" s="6" t="s">
        <v>63</v>
      </c>
      <c r="D1008" s="16"/>
      <c r="E1008" s="22" t="s">
        <v>4</v>
      </c>
      <c r="F1008" s="16"/>
      <c r="G1008" s="20"/>
      <c r="J1008" s="98">
        <v>1</v>
      </c>
      <c r="K1008" s="99">
        <f t="shared" si="948"/>
        <v>0</v>
      </c>
      <c r="L1008" s="100">
        <v>0</v>
      </c>
      <c r="M1008" s="101">
        <f t="shared" si="949"/>
        <v>0</v>
      </c>
      <c r="N1008" s="102">
        <v>0</v>
      </c>
      <c r="O1008" s="103">
        <f t="shared" si="950"/>
        <v>0</v>
      </c>
      <c r="P1008" s="104">
        <v>0</v>
      </c>
      <c r="Q1008" s="105">
        <f t="shared" si="951"/>
        <v>0</v>
      </c>
      <c r="R1008" s="106">
        <v>0</v>
      </c>
      <c r="S1008" s="107">
        <f t="shared" si="952"/>
        <v>0</v>
      </c>
      <c r="V1008" s="108">
        <f t="shared" si="921"/>
        <v>1</v>
      </c>
      <c r="W1008" s="1">
        <f t="shared" si="922"/>
        <v>0</v>
      </c>
    </row>
    <row r="1009" spans="1:23" x14ac:dyDescent="0.25">
      <c r="A1009" s="6" t="s">
        <v>1412</v>
      </c>
      <c r="B1009" s="6" t="s">
        <v>1080</v>
      </c>
      <c r="C1009" s="6" t="s">
        <v>610</v>
      </c>
      <c r="D1009" s="16"/>
      <c r="E1009" s="22" t="s">
        <v>4</v>
      </c>
      <c r="F1009" s="16"/>
      <c r="G1009" s="20"/>
      <c r="J1009" s="98">
        <v>1</v>
      </c>
      <c r="K1009" s="99">
        <f t="shared" ref="K1009:K1010" si="953">$G1009*J1009</f>
        <v>0</v>
      </c>
      <c r="L1009" s="100">
        <v>0</v>
      </c>
      <c r="M1009" s="101">
        <f t="shared" ref="M1009:M1010" si="954">G1009*L1009</f>
        <v>0</v>
      </c>
      <c r="N1009" s="102">
        <v>0</v>
      </c>
      <c r="O1009" s="103">
        <f t="shared" ref="O1009:O1010" si="955">$G1009*N1009</f>
        <v>0</v>
      </c>
      <c r="P1009" s="104">
        <v>0</v>
      </c>
      <c r="Q1009" s="105">
        <f t="shared" ref="Q1009:Q1010" si="956">$G1009*P1009</f>
        <v>0</v>
      </c>
      <c r="R1009" s="106">
        <v>0</v>
      </c>
      <c r="S1009" s="107">
        <f t="shared" ref="S1009:S1010" si="957">$G1009*R1009</f>
        <v>0</v>
      </c>
      <c r="V1009" s="108">
        <f t="shared" si="921"/>
        <v>1</v>
      </c>
      <c r="W1009" s="1">
        <f t="shared" si="922"/>
        <v>0</v>
      </c>
    </row>
    <row r="1010" spans="1:23" x14ac:dyDescent="0.25">
      <c r="A1010" s="6" t="s">
        <v>1413</v>
      </c>
      <c r="B1010" s="6" t="s">
        <v>1397</v>
      </c>
      <c r="C1010" s="6" t="s">
        <v>256</v>
      </c>
      <c r="D1010" s="16"/>
      <c r="E1010" s="22" t="s">
        <v>4</v>
      </c>
      <c r="F1010" s="16"/>
      <c r="G1010" s="20"/>
      <c r="J1010" s="98">
        <v>1</v>
      </c>
      <c r="K1010" s="99">
        <f t="shared" si="953"/>
        <v>0</v>
      </c>
      <c r="L1010" s="100">
        <v>0</v>
      </c>
      <c r="M1010" s="101">
        <f t="shared" si="954"/>
        <v>0</v>
      </c>
      <c r="N1010" s="102">
        <v>0</v>
      </c>
      <c r="O1010" s="103">
        <f t="shared" si="955"/>
        <v>0</v>
      </c>
      <c r="P1010" s="104">
        <v>0</v>
      </c>
      <c r="Q1010" s="105">
        <f t="shared" si="956"/>
        <v>0</v>
      </c>
      <c r="R1010" s="106">
        <v>0</v>
      </c>
      <c r="S1010" s="107">
        <f t="shared" si="957"/>
        <v>0</v>
      </c>
      <c r="V1010" s="108">
        <f t="shared" si="921"/>
        <v>1</v>
      </c>
      <c r="W1010" s="1">
        <f t="shared" si="922"/>
        <v>0</v>
      </c>
    </row>
    <row r="1011" spans="1:23" x14ac:dyDescent="0.25">
      <c r="A1011" s="7"/>
      <c r="B1011" s="7"/>
      <c r="C1011" s="7"/>
      <c r="D1011" s="15"/>
      <c r="E1011" s="7"/>
      <c r="F1011" s="15"/>
      <c r="G1011" s="19"/>
      <c r="J1011" s="60"/>
      <c r="K1011" s="61"/>
      <c r="L1011" s="70"/>
      <c r="M1011" s="71"/>
      <c r="N1011" s="94"/>
      <c r="O1011" s="95"/>
      <c r="P1011" s="78"/>
      <c r="Q1011" s="79"/>
      <c r="R1011" s="86"/>
      <c r="S1011" s="87"/>
      <c r="V1011" s="108">
        <f t="shared" si="921"/>
        <v>0</v>
      </c>
      <c r="W1011" s="1">
        <f t="shared" si="922"/>
        <v>0</v>
      </c>
    </row>
    <row r="1012" spans="1:23" x14ac:dyDescent="0.25">
      <c r="A1012" s="6" t="s">
        <v>1414</v>
      </c>
      <c r="B1012" s="11" t="s">
        <v>1415</v>
      </c>
      <c r="C1012" s="7"/>
      <c r="D1012" s="15"/>
      <c r="E1012" s="7"/>
      <c r="F1012" s="15"/>
      <c r="G1012" s="19"/>
      <c r="J1012" s="60"/>
      <c r="K1012" s="61"/>
      <c r="L1012" s="70"/>
      <c r="M1012" s="71"/>
      <c r="N1012" s="94"/>
      <c r="O1012" s="95"/>
      <c r="P1012" s="78"/>
      <c r="Q1012" s="79"/>
      <c r="R1012" s="86"/>
      <c r="S1012" s="87"/>
      <c r="V1012" s="108">
        <f t="shared" si="921"/>
        <v>0</v>
      </c>
      <c r="W1012" s="1">
        <f t="shared" si="922"/>
        <v>0</v>
      </c>
    </row>
    <row r="1013" spans="1:23" x14ac:dyDescent="0.25">
      <c r="A1013" s="6" t="s">
        <v>1416</v>
      </c>
      <c r="B1013" s="6" t="s">
        <v>1417</v>
      </c>
      <c r="C1013" s="6" t="s">
        <v>256</v>
      </c>
      <c r="D1013" s="16"/>
      <c r="E1013" s="22" t="s">
        <v>4</v>
      </c>
      <c r="F1013" s="16"/>
      <c r="G1013" s="20"/>
      <c r="J1013" s="98">
        <v>1</v>
      </c>
      <c r="K1013" s="99">
        <f t="shared" ref="K1013:K1015" si="958">$G1013*J1013</f>
        <v>0</v>
      </c>
      <c r="L1013" s="100">
        <v>0</v>
      </c>
      <c r="M1013" s="101">
        <f t="shared" ref="M1013:M1015" si="959">G1013*L1013</f>
        <v>0</v>
      </c>
      <c r="N1013" s="102">
        <v>0</v>
      </c>
      <c r="O1013" s="103">
        <f t="shared" ref="O1013:O1015" si="960">$G1013*N1013</f>
        <v>0</v>
      </c>
      <c r="P1013" s="104">
        <v>0</v>
      </c>
      <c r="Q1013" s="105">
        <f t="shared" ref="Q1013:Q1015" si="961">$G1013*P1013</f>
        <v>0</v>
      </c>
      <c r="R1013" s="106">
        <v>0</v>
      </c>
      <c r="S1013" s="107">
        <f t="shared" ref="S1013:S1015" si="962">$G1013*R1013</f>
        <v>0</v>
      </c>
      <c r="V1013" s="108">
        <f t="shared" si="921"/>
        <v>1</v>
      </c>
      <c r="W1013" s="1">
        <f t="shared" si="922"/>
        <v>0</v>
      </c>
    </row>
    <row r="1014" spans="1:23" x14ac:dyDescent="0.25">
      <c r="A1014" s="6" t="s">
        <v>1418</v>
      </c>
      <c r="B1014" s="6" t="s">
        <v>1419</v>
      </c>
      <c r="C1014" s="6" t="s">
        <v>63</v>
      </c>
      <c r="D1014" s="16"/>
      <c r="E1014" s="22" t="s">
        <v>4</v>
      </c>
      <c r="F1014" s="16"/>
      <c r="G1014" s="20"/>
      <c r="J1014" s="98">
        <v>1</v>
      </c>
      <c r="K1014" s="99">
        <f t="shared" si="958"/>
        <v>0</v>
      </c>
      <c r="L1014" s="100">
        <v>0</v>
      </c>
      <c r="M1014" s="101">
        <f t="shared" si="959"/>
        <v>0</v>
      </c>
      <c r="N1014" s="102">
        <v>0</v>
      </c>
      <c r="O1014" s="103">
        <f t="shared" si="960"/>
        <v>0</v>
      </c>
      <c r="P1014" s="104">
        <v>0</v>
      </c>
      <c r="Q1014" s="105">
        <f t="shared" si="961"/>
        <v>0</v>
      </c>
      <c r="R1014" s="106">
        <v>0</v>
      </c>
      <c r="S1014" s="107">
        <f t="shared" si="962"/>
        <v>0</v>
      </c>
      <c r="V1014" s="108">
        <f t="shared" si="921"/>
        <v>1</v>
      </c>
      <c r="W1014" s="1">
        <f t="shared" si="922"/>
        <v>0</v>
      </c>
    </row>
    <row r="1015" spans="1:23" x14ac:dyDescent="0.25">
      <c r="A1015" s="6" t="s">
        <v>1420</v>
      </c>
      <c r="B1015" s="6" t="s">
        <v>1080</v>
      </c>
      <c r="C1015" s="6" t="s">
        <v>610</v>
      </c>
      <c r="D1015" s="16"/>
      <c r="E1015" s="22" t="s">
        <v>4</v>
      </c>
      <c r="F1015" s="16"/>
      <c r="G1015" s="20"/>
      <c r="J1015" s="98">
        <v>1</v>
      </c>
      <c r="K1015" s="99">
        <f t="shared" si="958"/>
        <v>0</v>
      </c>
      <c r="L1015" s="100">
        <v>0</v>
      </c>
      <c r="M1015" s="101">
        <f t="shared" si="959"/>
        <v>0</v>
      </c>
      <c r="N1015" s="102">
        <v>0</v>
      </c>
      <c r="O1015" s="103">
        <f t="shared" si="960"/>
        <v>0</v>
      </c>
      <c r="P1015" s="104">
        <v>0</v>
      </c>
      <c r="Q1015" s="105">
        <f t="shared" si="961"/>
        <v>0</v>
      </c>
      <c r="R1015" s="106">
        <v>0</v>
      </c>
      <c r="S1015" s="107">
        <f t="shared" si="962"/>
        <v>0</v>
      </c>
      <c r="V1015" s="108">
        <f t="shared" si="921"/>
        <v>1</v>
      </c>
      <c r="W1015" s="1">
        <f t="shared" si="922"/>
        <v>0</v>
      </c>
    </row>
    <row r="1016" spans="1:23" x14ac:dyDescent="0.25">
      <c r="A1016" s="7"/>
      <c r="B1016" s="7"/>
      <c r="C1016" s="7"/>
      <c r="D1016" s="15"/>
      <c r="E1016" s="7"/>
      <c r="F1016" s="15"/>
      <c r="G1016" s="19"/>
      <c r="J1016" s="60"/>
      <c r="K1016" s="61"/>
      <c r="L1016" s="70"/>
      <c r="M1016" s="71"/>
      <c r="N1016" s="94"/>
      <c r="O1016" s="95"/>
      <c r="P1016" s="78"/>
      <c r="Q1016" s="79"/>
      <c r="R1016" s="86"/>
      <c r="S1016" s="87"/>
      <c r="V1016" s="108">
        <f t="shared" si="921"/>
        <v>0</v>
      </c>
      <c r="W1016" s="1">
        <f t="shared" si="922"/>
        <v>0</v>
      </c>
    </row>
    <row r="1017" spans="1:23" x14ac:dyDescent="0.25">
      <c r="A1017" s="6" t="s">
        <v>1421</v>
      </c>
      <c r="B1017" s="10" t="s">
        <v>1422</v>
      </c>
      <c r="C1017" s="7"/>
      <c r="D1017" s="15"/>
      <c r="E1017" s="7"/>
      <c r="F1017" s="15"/>
      <c r="G1017" s="19"/>
      <c r="J1017" s="60"/>
      <c r="K1017" s="61"/>
      <c r="L1017" s="70"/>
      <c r="M1017" s="71"/>
      <c r="N1017" s="94"/>
      <c r="O1017" s="95"/>
      <c r="P1017" s="78"/>
      <c r="Q1017" s="79"/>
      <c r="R1017" s="86"/>
      <c r="S1017" s="87"/>
      <c r="V1017" s="108">
        <f t="shared" si="921"/>
        <v>0</v>
      </c>
      <c r="W1017" s="1">
        <f t="shared" si="922"/>
        <v>0</v>
      </c>
    </row>
    <row r="1018" spans="1:23" x14ac:dyDescent="0.25">
      <c r="A1018" s="6" t="s">
        <v>1423</v>
      </c>
      <c r="B1018" s="10" t="s">
        <v>699</v>
      </c>
      <c r="C1018" s="7"/>
      <c r="D1018" s="15"/>
      <c r="E1018" s="7"/>
      <c r="F1018" s="15"/>
      <c r="G1018" s="19"/>
      <c r="J1018" s="60"/>
      <c r="K1018" s="61"/>
      <c r="L1018" s="70"/>
      <c r="M1018" s="71"/>
      <c r="N1018" s="94"/>
      <c r="O1018" s="95"/>
      <c r="P1018" s="78"/>
      <c r="Q1018" s="79"/>
      <c r="R1018" s="86"/>
      <c r="S1018" s="87"/>
      <c r="V1018" s="108">
        <f t="shared" si="921"/>
        <v>0</v>
      </c>
      <c r="W1018" s="1">
        <f t="shared" si="922"/>
        <v>0</v>
      </c>
    </row>
    <row r="1019" spans="1:23" x14ac:dyDescent="0.25">
      <c r="A1019" s="6" t="s">
        <v>1424</v>
      </c>
      <c r="B1019" s="11" t="s">
        <v>1425</v>
      </c>
      <c r="C1019" s="7"/>
      <c r="D1019" s="15"/>
      <c r="E1019" s="7"/>
      <c r="F1019" s="15"/>
      <c r="G1019" s="19"/>
      <c r="J1019" s="60"/>
      <c r="K1019" s="61"/>
      <c r="L1019" s="70"/>
      <c r="M1019" s="71"/>
      <c r="N1019" s="94"/>
      <c r="O1019" s="95"/>
      <c r="P1019" s="78"/>
      <c r="Q1019" s="79"/>
      <c r="R1019" s="86"/>
      <c r="S1019" s="87"/>
      <c r="V1019" s="108">
        <f t="shared" si="921"/>
        <v>0</v>
      </c>
      <c r="W1019" s="1">
        <f t="shared" si="922"/>
        <v>0</v>
      </c>
    </row>
    <row r="1020" spans="1:23" x14ac:dyDescent="0.25">
      <c r="A1020" s="6" t="s">
        <v>1426</v>
      </c>
      <c r="B1020" s="6" t="s">
        <v>1427</v>
      </c>
      <c r="C1020" s="6" t="s">
        <v>275</v>
      </c>
      <c r="D1020" s="16"/>
      <c r="E1020" s="22" t="s">
        <v>4</v>
      </c>
      <c r="F1020" s="16"/>
      <c r="G1020" s="20"/>
      <c r="J1020" s="98">
        <v>0</v>
      </c>
      <c r="K1020" s="99">
        <f t="shared" ref="K1020:K1024" si="963">$G1020*J1020</f>
        <v>0</v>
      </c>
      <c r="L1020" s="100">
        <v>1</v>
      </c>
      <c r="M1020" s="101">
        <f t="shared" ref="M1020:M1024" si="964">G1020*L1020</f>
        <v>0</v>
      </c>
      <c r="N1020" s="102">
        <v>0</v>
      </c>
      <c r="O1020" s="103">
        <f t="shared" ref="O1020:O1024" si="965">$G1020*N1020</f>
        <v>0</v>
      </c>
      <c r="P1020" s="104">
        <v>0</v>
      </c>
      <c r="Q1020" s="105">
        <f t="shared" ref="Q1020:Q1024" si="966">$G1020*P1020</f>
        <v>0</v>
      </c>
      <c r="R1020" s="106">
        <v>0</v>
      </c>
      <c r="S1020" s="107">
        <f t="shared" ref="S1020:S1024" si="967">$G1020*R1020</f>
        <v>0</v>
      </c>
      <c r="V1020" s="108">
        <f t="shared" si="921"/>
        <v>1</v>
      </c>
      <c r="W1020" s="1">
        <f t="shared" si="922"/>
        <v>0</v>
      </c>
    </row>
    <row r="1021" spans="1:23" x14ac:dyDescent="0.25">
      <c r="A1021" s="6" t="s">
        <v>1428</v>
      </c>
      <c r="B1021" s="6" t="s">
        <v>1429</v>
      </c>
      <c r="C1021" s="6" t="s">
        <v>275</v>
      </c>
      <c r="D1021" s="16"/>
      <c r="E1021" s="22" t="s">
        <v>4</v>
      </c>
      <c r="F1021" s="16"/>
      <c r="G1021" s="20"/>
      <c r="J1021" s="98">
        <v>0</v>
      </c>
      <c r="K1021" s="99">
        <f t="shared" si="963"/>
        <v>0</v>
      </c>
      <c r="L1021" s="100">
        <v>1</v>
      </c>
      <c r="M1021" s="101">
        <f t="shared" si="964"/>
        <v>0</v>
      </c>
      <c r="N1021" s="102">
        <v>0</v>
      </c>
      <c r="O1021" s="103">
        <f t="shared" si="965"/>
        <v>0</v>
      </c>
      <c r="P1021" s="104">
        <v>0</v>
      </c>
      <c r="Q1021" s="105">
        <f t="shared" si="966"/>
        <v>0</v>
      </c>
      <c r="R1021" s="106">
        <v>0</v>
      </c>
      <c r="S1021" s="107">
        <f t="shared" si="967"/>
        <v>0</v>
      </c>
      <c r="V1021" s="108">
        <f t="shared" si="921"/>
        <v>1</v>
      </c>
      <c r="W1021" s="1">
        <f t="shared" si="922"/>
        <v>0</v>
      </c>
    </row>
    <row r="1022" spans="1:23" x14ac:dyDescent="0.25">
      <c r="A1022" s="6" t="s">
        <v>1430</v>
      </c>
      <c r="B1022" s="6" t="s">
        <v>1431</v>
      </c>
      <c r="C1022" s="6" t="s">
        <v>275</v>
      </c>
      <c r="D1022" s="16"/>
      <c r="E1022" s="22" t="s">
        <v>4</v>
      </c>
      <c r="F1022" s="16"/>
      <c r="G1022" s="20"/>
      <c r="J1022" s="98">
        <v>0</v>
      </c>
      <c r="K1022" s="99">
        <f t="shared" si="963"/>
        <v>0</v>
      </c>
      <c r="L1022" s="100">
        <v>1</v>
      </c>
      <c r="M1022" s="101">
        <f t="shared" si="964"/>
        <v>0</v>
      </c>
      <c r="N1022" s="102">
        <v>0</v>
      </c>
      <c r="O1022" s="103">
        <f t="shared" si="965"/>
        <v>0</v>
      </c>
      <c r="P1022" s="104">
        <v>0</v>
      </c>
      <c r="Q1022" s="105">
        <f t="shared" si="966"/>
        <v>0</v>
      </c>
      <c r="R1022" s="106">
        <v>0</v>
      </c>
      <c r="S1022" s="107">
        <f t="shared" si="967"/>
        <v>0</v>
      </c>
      <c r="V1022" s="108">
        <f t="shared" si="921"/>
        <v>1</v>
      </c>
      <c r="W1022" s="1">
        <f t="shared" si="922"/>
        <v>0</v>
      </c>
    </row>
    <row r="1023" spans="1:23" x14ac:dyDescent="0.25">
      <c r="A1023" s="6" t="s">
        <v>1432</v>
      </c>
      <c r="B1023" s="6" t="s">
        <v>1433</v>
      </c>
      <c r="C1023" s="6" t="s">
        <v>275</v>
      </c>
      <c r="D1023" s="16"/>
      <c r="E1023" s="22" t="s">
        <v>4</v>
      </c>
      <c r="F1023" s="16"/>
      <c r="G1023" s="20"/>
      <c r="J1023" s="98">
        <v>0</v>
      </c>
      <c r="K1023" s="99">
        <f t="shared" si="963"/>
        <v>0</v>
      </c>
      <c r="L1023" s="100">
        <v>1</v>
      </c>
      <c r="M1023" s="101">
        <f t="shared" si="964"/>
        <v>0</v>
      </c>
      <c r="N1023" s="102">
        <v>0</v>
      </c>
      <c r="O1023" s="103">
        <f t="shared" si="965"/>
        <v>0</v>
      </c>
      <c r="P1023" s="104">
        <v>0</v>
      </c>
      <c r="Q1023" s="105">
        <f t="shared" si="966"/>
        <v>0</v>
      </c>
      <c r="R1023" s="106">
        <v>0</v>
      </c>
      <c r="S1023" s="107">
        <f t="shared" si="967"/>
        <v>0</v>
      </c>
      <c r="V1023" s="108">
        <f t="shared" si="921"/>
        <v>1</v>
      </c>
      <c r="W1023" s="1">
        <f t="shared" si="922"/>
        <v>0</v>
      </c>
    </row>
    <row r="1024" spans="1:23" x14ac:dyDescent="0.25">
      <c r="A1024" s="6" t="s">
        <v>1434</v>
      </c>
      <c r="B1024" s="6" t="s">
        <v>1435</v>
      </c>
      <c r="C1024" s="6" t="s">
        <v>275</v>
      </c>
      <c r="D1024" s="16"/>
      <c r="E1024" s="22" t="s">
        <v>4</v>
      </c>
      <c r="F1024" s="16"/>
      <c r="G1024" s="20"/>
      <c r="J1024" s="98">
        <v>0</v>
      </c>
      <c r="K1024" s="99">
        <f t="shared" si="963"/>
        <v>0</v>
      </c>
      <c r="L1024" s="100">
        <v>1</v>
      </c>
      <c r="M1024" s="101">
        <f t="shared" si="964"/>
        <v>0</v>
      </c>
      <c r="N1024" s="102">
        <v>0</v>
      </c>
      <c r="O1024" s="103">
        <f t="shared" si="965"/>
        <v>0</v>
      </c>
      <c r="P1024" s="104">
        <v>0</v>
      </c>
      <c r="Q1024" s="105">
        <f t="shared" si="966"/>
        <v>0</v>
      </c>
      <c r="R1024" s="106">
        <v>0</v>
      </c>
      <c r="S1024" s="107">
        <f t="shared" si="967"/>
        <v>0</v>
      </c>
      <c r="V1024" s="108">
        <f t="shared" si="921"/>
        <v>1</v>
      </c>
      <c r="W1024" s="1">
        <f t="shared" si="922"/>
        <v>0</v>
      </c>
    </row>
    <row r="1025" spans="1:23" x14ac:dyDescent="0.25">
      <c r="A1025" s="7"/>
      <c r="B1025" s="7"/>
      <c r="C1025" s="7"/>
      <c r="D1025" s="15"/>
      <c r="E1025" s="7"/>
      <c r="F1025" s="15"/>
      <c r="G1025" s="19"/>
      <c r="J1025" s="60"/>
      <c r="K1025" s="61"/>
      <c r="L1025" s="70"/>
      <c r="M1025" s="71"/>
      <c r="N1025" s="94"/>
      <c r="O1025" s="95"/>
      <c r="P1025" s="78"/>
      <c r="Q1025" s="79"/>
      <c r="R1025" s="86"/>
      <c r="S1025" s="87"/>
      <c r="V1025" s="108">
        <f t="shared" si="921"/>
        <v>0</v>
      </c>
      <c r="W1025" s="1">
        <f t="shared" si="922"/>
        <v>0</v>
      </c>
    </row>
    <row r="1026" spans="1:23" x14ac:dyDescent="0.25">
      <c r="A1026" s="6" t="s">
        <v>1436</v>
      </c>
      <c r="B1026" s="11" t="s">
        <v>1437</v>
      </c>
      <c r="C1026" s="7"/>
      <c r="D1026" s="15"/>
      <c r="E1026" s="7"/>
      <c r="F1026" s="15"/>
      <c r="G1026" s="19"/>
      <c r="J1026" s="60"/>
      <c r="K1026" s="61"/>
      <c r="L1026" s="70"/>
      <c r="M1026" s="71"/>
      <c r="N1026" s="94"/>
      <c r="O1026" s="95"/>
      <c r="P1026" s="78"/>
      <c r="Q1026" s="79"/>
      <c r="R1026" s="86"/>
      <c r="S1026" s="87"/>
      <c r="V1026" s="108">
        <f t="shared" si="921"/>
        <v>0</v>
      </c>
      <c r="W1026" s="1">
        <f t="shared" si="922"/>
        <v>0</v>
      </c>
    </row>
    <row r="1027" spans="1:23" x14ac:dyDescent="0.25">
      <c r="A1027" s="6" t="s">
        <v>1438</v>
      </c>
      <c r="B1027" s="6" t="s">
        <v>1439</v>
      </c>
      <c r="C1027" s="6" t="s">
        <v>275</v>
      </c>
      <c r="D1027" s="16"/>
      <c r="E1027" s="22" t="s">
        <v>4</v>
      </c>
      <c r="F1027" s="16"/>
      <c r="G1027" s="20"/>
      <c r="J1027" s="98">
        <v>0</v>
      </c>
      <c r="K1027" s="99">
        <f t="shared" ref="K1027:K1030" si="968">$G1027*J1027</f>
        <v>0</v>
      </c>
      <c r="L1027" s="100">
        <v>1</v>
      </c>
      <c r="M1027" s="101">
        <f t="shared" ref="M1027:M1030" si="969">G1027*L1027</f>
        <v>0</v>
      </c>
      <c r="N1027" s="102">
        <v>0</v>
      </c>
      <c r="O1027" s="103">
        <f t="shared" ref="O1027:O1030" si="970">$G1027*N1027</f>
        <v>0</v>
      </c>
      <c r="P1027" s="104">
        <v>0</v>
      </c>
      <c r="Q1027" s="105">
        <f t="shared" ref="Q1027:Q1030" si="971">$G1027*P1027</f>
        <v>0</v>
      </c>
      <c r="R1027" s="106">
        <v>0</v>
      </c>
      <c r="S1027" s="107">
        <f t="shared" ref="S1027:S1030" si="972">$G1027*R1027</f>
        <v>0</v>
      </c>
      <c r="V1027" s="108">
        <f t="shared" si="921"/>
        <v>1</v>
      </c>
      <c r="W1027" s="1">
        <f t="shared" si="922"/>
        <v>0</v>
      </c>
    </row>
    <row r="1028" spans="1:23" x14ac:dyDescent="0.25">
      <c r="A1028" s="6" t="s">
        <v>1440</v>
      </c>
      <c r="B1028" s="6" t="s">
        <v>1441</v>
      </c>
      <c r="C1028" s="6" t="s">
        <v>275</v>
      </c>
      <c r="D1028" s="16"/>
      <c r="E1028" s="22" t="s">
        <v>4</v>
      </c>
      <c r="F1028" s="16"/>
      <c r="G1028" s="20"/>
      <c r="J1028" s="98">
        <v>0</v>
      </c>
      <c r="K1028" s="99">
        <f t="shared" si="968"/>
        <v>0</v>
      </c>
      <c r="L1028" s="100">
        <v>1</v>
      </c>
      <c r="M1028" s="101">
        <f t="shared" si="969"/>
        <v>0</v>
      </c>
      <c r="N1028" s="102">
        <v>0</v>
      </c>
      <c r="O1028" s="103">
        <f t="shared" si="970"/>
        <v>0</v>
      </c>
      <c r="P1028" s="104">
        <v>0</v>
      </c>
      <c r="Q1028" s="105">
        <f t="shared" si="971"/>
        <v>0</v>
      </c>
      <c r="R1028" s="106">
        <v>0</v>
      </c>
      <c r="S1028" s="107">
        <f t="shared" si="972"/>
        <v>0</v>
      </c>
      <c r="V1028" s="108">
        <f t="shared" si="921"/>
        <v>1</v>
      </c>
      <c r="W1028" s="1">
        <f t="shared" si="922"/>
        <v>0</v>
      </c>
    </row>
    <row r="1029" spans="1:23" x14ac:dyDescent="0.25">
      <c r="A1029" s="6" t="s">
        <v>1442</v>
      </c>
      <c r="B1029" s="6" t="s">
        <v>1443</v>
      </c>
      <c r="C1029" s="6" t="s">
        <v>275</v>
      </c>
      <c r="D1029" s="16"/>
      <c r="E1029" s="22" t="s">
        <v>4</v>
      </c>
      <c r="F1029" s="16"/>
      <c r="G1029" s="20"/>
      <c r="J1029" s="98">
        <v>0</v>
      </c>
      <c r="K1029" s="99">
        <f t="shared" si="968"/>
        <v>0</v>
      </c>
      <c r="L1029" s="100">
        <v>1</v>
      </c>
      <c r="M1029" s="101">
        <f t="shared" si="969"/>
        <v>0</v>
      </c>
      <c r="N1029" s="102">
        <v>0</v>
      </c>
      <c r="O1029" s="103">
        <f t="shared" si="970"/>
        <v>0</v>
      </c>
      <c r="P1029" s="104">
        <v>0</v>
      </c>
      <c r="Q1029" s="105">
        <f t="shared" si="971"/>
        <v>0</v>
      </c>
      <c r="R1029" s="106">
        <v>0</v>
      </c>
      <c r="S1029" s="107">
        <f t="shared" si="972"/>
        <v>0</v>
      </c>
      <c r="V1029" s="108">
        <f t="shared" si="921"/>
        <v>1</v>
      </c>
      <c r="W1029" s="1">
        <f t="shared" si="922"/>
        <v>0</v>
      </c>
    </row>
    <row r="1030" spans="1:23" x14ac:dyDescent="0.25">
      <c r="A1030" s="6" t="s">
        <v>1444</v>
      </c>
      <c r="B1030" s="6" t="s">
        <v>1445</v>
      </c>
      <c r="C1030" s="6" t="s">
        <v>275</v>
      </c>
      <c r="D1030" s="16"/>
      <c r="E1030" s="22" t="s">
        <v>4</v>
      </c>
      <c r="F1030" s="16"/>
      <c r="G1030" s="20"/>
      <c r="J1030" s="98">
        <v>0</v>
      </c>
      <c r="K1030" s="99">
        <f t="shared" si="968"/>
        <v>0</v>
      </c>
      <c r="L1030" s="100">
        <v>1</v>
      </c>
      <c r="M1030" s="101">
        <f t="shared" si="969"/>
        <v>0</v>
      </c>
      <c r="N1030" s="102">
        <v>0</v>
      </c>
      <c r="O1030" s="103">
        <f t="shared" si="970"/>
        <v>0</v>
      </c>
      <c r="P1030" s="104">
        <v>0</v>
      </c>
      <c r="Q1030" s="105">
        <f t="shared" si="971"/>
        <v>0</v>
      </c>
      <c r="R1030" s="106">
        <v>0</v>
      </c>
      <c r="S1030" s="107">
        <f t="shared" si="972"/>
        <v>0</v>
      </c>
      <c r="V1030" s="108">
        <f t="shared" si="921"/>
        <v>1</v>
      </c>
      <c r="W1030" s="1">
        <f t="shared" si="922"/>
        <v>0</v>
      </c>
    </row>
    <row r="1031" spans="1:23" x14ac:dyDescent="0.25">
      <c r="A1031" s="7"/>
      <c r="B1031" s="7"/>
      <c r="C1031" s="7"/>
      <c r="D1031" s="15"/>
      <c r="E1031" s="7"/>
      <c r="F1031" s="15"/>
      <c r="G1031" s="19"/>
      <c r="J1031" s="60"/>
      <c r="K1031" s="61"/>
      <c r="L1031" s="70"/>
      <c r="M1031" s="71"/>
      <c r="N1031" s="94"/>
      <c r="O1031" s="95"/>
      <c r="P1031" s="78"/>
      <c r="Q1031" s="79"/>
      <c r="R1031" s="86"/>
      <c r="S1031" s="87"/>
      <c r="V1031" s="108">
        <f t="shared" si="921"/>
        <v>0</v>
      </c>
      <c r="W1031" s="1">
        <f t="shared" si="922"/>
        <v>0</v>
      </c>
    </row>
    <row r="1032" spans="1:23" x14ac:dyDescent="0.25">
      <c r="A1032" s="6" t="s">
        <v>1446</v>
      </c>
      <c r="B1032" s="10" t="s">
        <v>664</v>
      </c>
      <c r="C1032" s="7"/>
      <c r="D1032" s="15"/>
      <c r="E1032" s="7"/>
      <c r="F1032" s="15"/>
      <c r="G1032" s="19"/>
      <c r="J1032" s="60"/>
      <c r="K1032" s="61"/>
      <c r="L1032" s="70"/>
      <c r="M1032" s="71"/>
      <c r="N1032" s="94"/>
      <c r="O1032" s="95"/>
      <c r="P1032" s="78"/>
      <c r="Q1032" s="79"/>
      <c r="R1032" s="86"/>
      <c r="S1032" s="87"/>
      <c r="V1032" s="108">
        <f t="shared" si="921"/>
        <v>0</v>
      </c>
      <c r="W1032" s="1">
        <f t="shared" si="922"/>
        <v>0</v>
      </c>
    </row>
    <row r="1033" spans="1:23" x14ac:dyDescent="0.25">
      <c r="A1033" s="6" t="s">
        <v>1447</v>
      </c>
      <c r="B1033" s="11" t="s">
        <v>1448</v>
      </c>
      <c r="C1033" s="7"/>
      <c r="D1033" s="15"/>
      <c r="E1033" s="7"/>
      <c r="F1033" s="15"/>
      <c r="G1033" s="19"/>
      <c r="J1033" s="60"/>
      <c r="K1033" s="61"/>
      <c r="L1033" s="70"/>
      <c r="M1033" s="71"/>
      <c r="N1033" s="94"/>
      <c r="O1033" s="95"/>
      <c r="P1033" s="78"/>
      <c r="Q1033" s="79"/>
      <c r="R1033" s="86"/>
      <c r="S1033" s="87"/>
      <c r="V1033" s="108">
        <f t="shared" si="921"/>
        <v>0</v>
      </c>
      <c r="W1033" s="1">
        <f t="shared" si="922"/>
        <v>0</v>
      </c>
    </row>
    <row r="1034" spans="1:23" x14ac:dyDescent="0.25">
      <c r="A1034" s="6" t="s">
        <v>1449</v>
      </c>
      <c r="B1034" s="6" t="s">
        <v>1450</v>
      </c>
      <c r="C1034" s="6" t="s">
        <v>256</v>
      </c>
      <c r="D1034" s="16"/>
      <c r="E1034" s="22" t="s">
        <v>4</v>
      </c>
      <c r="F1034" s="16"/>
      <c r="G1034" s="20"/>
      <c r="J1034" s="98">
        <v>0</v>
      </c>
      <c r="K1034" s="99">
        <f t="shared" ref="K1034:K1038" si="973">$G1034*J1034</f>
        <v>0</v>
      </c>
      <c r="L1034" s="100">
        <v>1</v>
      </c>
      <c r="M1034" s="101">
        <f t="shared" ref="M1034:M1038" si="974">G1034*L1034</f>
        <v>0</v>
      </c>
      <c r="N1034" s="102">
        <v>0</v>
      </c>
      <c r="O1034" s="103">
        <f t="shared" ref="O1034:O1038" si="975">$G1034*N1034</f>
        <v>0</v>
      </c>
      <c r="P1034" s="104">
        <v>0</v>
      </c>
      <c r="Q1034" s="105">
        <f t="shared" ref="Q1034:Q1038" si="976">$G1034*P1034</f>
        <v>0</v>
      </c>
      <c r="R1034" s="106">
        <v>0</v>
      </c>
      <c r="S1034" s="107">
        <f t="shared" ref="S1034:S1038" si="977">$G1034*R1034</f>
        <v>0</v>
      </c>
      <c r="V1034" s="108">
        <f t="shared" si="921"/>
        <v>1</v>
      </c>
      <c r="W1034" s="1">
        <f t="shared" si="922"/>
        <v>0</v>
      </c>
    </row>
    <row r="1035" spans="1:23" x14ac:dyDescent="0.25">
      <c r="A1035" s="6" t="s">
        <v>1451</v>
      </c>
      <c r="B1035" s="6" t="s">
        <v>1452</v>
      </c>
      <c r="C1035" s="6" t="s">
        <v>256</v>
      </c>
      <c r="D1035" s="16"/>
      <c r="E1035" s="22" t="s">
        <v>4</v>
      </c>
      <c r="F1035" s="16"/>
      <c r="G1035" s="20"/>
      <c r="J1035" s="98">
        <v>0</v>
      </c>
      <c r="K1035" s="99">
        <f t="shared" si="973"/>
        <v>0</v>
      </c>
      <c r="L1035" s="100">
        <v>1</v>
      </c>
      <c r="M1035" s="101">
        <f t="shared" si="974"/>
        <v>0</v>
      </c>
      <c r="N1035" s="102">
        <v>0</v>
      </c>
      <c r="O1035" s="103">
        <f t="shared" si="975"/>
        <v>0</v>
      </c>
      <c r="P1035" s="104">
        <v>0</v>
      </c>
      <c r="Q1035" s="105">
        <f t="shared" si="976"/>
        <v>0</v>
      </c>
      <c r="R1035" s="106">
        <v>0</v>
      </c>
      <c r="S1035" s="107">
        <f t="shared" si="977"/>
        <v>0</v>
      </c>
      <c r="V1035" s="108">
        <f t="shared" si="921"/>
        <v>1</v>
      </c>
      <c r="W1035" s="1">
        <f t="shared" si="922"/>
        <v>0</v>
      </c>
    </row>
    <row r="1036" spans="1:23" x14ac:dyDescent="0.25">
      <c r="A1036" s="6" t="s">
        <v>1453</v>
      </c>
      <c r="B1036" s="6" t="s">
        <v>1454</v>
      </c>
      <c r="C1036" s="6" t="s">
        <v>256</v>
      </c>
      <c r="D1036" s="16"/>
      <c r="E1036" s="22" t="s">
        <v>4</v>
      </c>
      <c r="F1036" s="16"/>
      <c r="G1036" s="20"/>
      <c r="J1036" s="98">
        <v>0</v>
      </c>
      <c r="K1036" s="99">
        <f t="shared" si="973"/>
        <v>0</v>
      </c>
      <c r="L1036" s="100">
        <v>1</v>
      </c>
      <c r="M1036" s="101">
        <f t="shared" si="974"/>
        <v>0</v>
      </c>
      <c r="N1036" s="102">
        <v>0</v>
      </c>
      <c r="O1036" s="103">
        <f t="shared" si="975"/>
        <v>0</v>
      </c>
      <c r="P1036" s="104">
        <v>0</v>
      </c>
      <c r="Q1036" s="105">
        <f t="shared" si="976"/>
        <v>0</v>
      </c>
      <c r="R1036" s="106">
        <v>0</v>
      </c>
      <c r="S1036" s="107">
        <f t="shared" si="977"/>
        <v>0</v>
      </c>
      <c r="V1036" s="108">
        <f t="shared" si="921"/>
        <v>1</v>
      </c>
      <c r="W1036" s="1">
        <f t="shared" si="922"/>
        <v>0</v>
      </c>
    </row>
    <row r="1037" spans="1:23" x14ac:dyDescent="0.25">
      <c r="A1037" s="6" t="s">
        <v>1455</v>
      </c>
      <c r="B1037" s="6" t="s">
        <v>1456</v>
      </c>
      <c r="C1037" s="6" t="s">
        <v>63</v>
      </c>
      <c r="D1037" s="16"/>
      <c r="E1037" s="22" t="s">
        <v>4</v>
      </c>
      <c r="F1037" s="16"/>
      <c r="G1037" s="20"/>
      <c r="J1037" s="98">
        <v>0</v>
      </c>
      <c r="K1037" s="99">
        <f t="shared" si="973"/>
        <v>0</v>
      </c>
      <c r="L1037" s="100">
        <v>1</v>
      </c>
      <c r="M1037" s="101">
        <f t="shared" si="974"/>
        <v>0</v>
      </c>
      <c r="N1037" s="102">
        <v>0</v>
      </c>
      <c r="O1037" s="103">
        <f t="shared" si="975"/>
        <v>0</v>
      </c>
      <c r="P1037" s="104">
        <v>0</v>
      </c>
      <c r="Q1037" s="105">
        <f t="shared" si="976"/>
        <v>0</v>
      </c>
      <c r="R1037" s="106">
        <v>0</v>
      </c>
      <c r="S1037" s="107">
        <f t="shared" si="977"/>
        <v>0</v>
      </c>
      <c r="V1037" s="108">
        <f t="shared" si="921"/>
        <v>1</v>
      </c>
      <c r="W1037" s="1">
        <f t="shared" si="922"/>
        <v>0</v>
      </c>
    </row>
    <row r="1038" spans="1:23" x14ac:dyDescent="0.25">
      <c r="A1038" s="6" t="s">
        <v>1457</v>
      </c>
      <c r="B1038" s="6" t="s">
        <v>1458</v>
      </c>
      <c r="C1038" s="6" t="s">
        <v>63</v>
      </c>
      <c r="D1038" s="16"/>
      <c r="E1038" s="22" t="s">
        <v>4</v>
      </c>
      <c r="F1038" s="16"/>
      <c r="G1038" s="20"/>
      <c r="J1038" s="98">
        <v>0</v>
      </c>
      <c r="K1038" s="99">
        <f t="shared" si="973"/>
        <v>0</v>
      </c>
      <c r="L1038" s="100">
        <v>1</v>
      </c>
      <c r="M1038" s="101">
        <f t="shared" si="974"/>
        <v>0</v>
      </c>
      <c r="N1038" s="102">
        <v>0</v>
      </c>
      <c r="O1038" s="103">
        <f t="shared" si="975"/>
        <v>0</v>
      </c>
      <c r="P1038" s="104">
        <v>0</v>
      </c>
      <c r="Q1038" s="105">
        <f t="shared" si="976"/>
        <v>0</v>
      </c>
      <c r="R1038" s="106">
        <v>0</v>
      </c>
      <c r="S1038" s="107">
        <f t="shared" si="977"/>
        <v>0</v>
      </c>
      <c r="V1038" s="108">
        <f t="shared" ref="V1038:V1101" si="978">J1038+L1038+N1038+P1038+R1038</f>
        <v>1</v>
      </c>
      <c r="W1038" s="1">
        <f t="shared" ref="W1038:W1101" si="979">(K1038+M1038+O1038+Q1038+S1038)-G1038</f>
        <v>0</v>
      </c>
    </row>
    <row r="1039" spans="1:23" x14ac:dyDescent="0.25">
      <c r="A1039" s="7"/>
      <c r="B1039" s="7"/>
      <c r="C1039" s="7"/>
      <c r="D1039" s="15"/>
      <c r="E1039" s="7"/>
      <c r="F1039" s="15"/>
      <c r="G1039" s="19"/>
      <c r="J1039" s="60"/>
      <c r="K1039" s="61"/>
      <c r="L1039" s="70"/>
      <c r="M1039" s="71"/>
      <c r="N1039" s="94"/>
      <c r="O1039" s="95"/>
      <c r="P1039" s="78"/>
      <c r="Q1039" s="79"/>
      <c r="R1039" s="86"/>
      <c r="S1039" s="87"/>
      <c r="V1039" s="108">
        <f t="shared" si="978"/>
        <v>0</v>
      </c>
      <c r="W1039" s="1">
        <f t="shared" si="979"/>
        <v>0</v>
      </c>
    </row>
    <row r="1040" spans="1:23" x14ac:dyDescent="0.25">
      <c r="A1040" s="6" t="s">
        <v>1459</v>
      </c>
      <c r="B1040" s="11" t="s">
        <v>1460</v>
      </c>
      <c r="C1040" s="7"/>
      <c r="D1040" s="15"/>
      <c r="E1040" s="7"/>
      <c r="F1040" s="15"/>
      <c r="G1040" s="19"/>
      <c r="J1040" s="60"/>
      <c r="K1040" s="61"/>
      <c r="L1040" s="70"/>
      <c r="M1040" s="71"/>
      <c r="N1040" s="94"/>
      <c r="O1040" s="95"/>
      <c r="P1040" s="78"/>
      <c r="Q1040" s="79"/>
      <c r="R1040" s="86"/>
      <c r="S1040" s="87"/>
      <c r="V1040" s="108">
        <f t="shared" si="978"/>
        <v>0</v>
      </c>
      <c r="W1040" s="1">
        <f t="shared" si="979"/>
        <v>0</v>
      </c>
    </row>
    <row r="1041" spans="1:23" x14ac:dyDescent="0.25">
      <c r="A1041" s="6" t="s">
        <v>1461</v>
      </c>
      <c r="B1041" s="6" t="s">
        <v>1462</v>
      </c>
      <c r="C1041" s="6" t="s">
        <v>256</v>
      </c>
      <c r="D1041" s="16"/>
      <c r="E1041" s="22" t="s">
        <v>4</v>
      </c>
      <c r="F1041" s="16"/>
      <c r="G1041" s="20"/>
      <c r="J1041" s="98">
        <v>0</v>
      </c>
      <c r="K1041" s="99">
        <f t="shared" ref="K1041" si="980">$G1041*J1041</f>
        <v>0</v>
      </c>
      <c r="L1041" s="100">
        <v>1</v>
      </c>
      <c r="M1041" s="101">
        <f t="shared" ref="M1041" si="981">G1041*L1041</f>
        <v>0</v>
      </c>
      <c r="N1041" s="102">
        <v>0</v>
      </c>
      <c r="O1041" s="103">
        <f t="shared" ref="O1041" si="982">$G1041*N1041</f>
        <v>0</v>
      </c>
      <c r="P1041" s="104">
        <v>0</v>
      </c>
      <c r="Q1041" s="105">
        <f t="shared" ref="Q1041" si="983">$G1041*P1041</f>
        <v>0</v>
      </c>
      <c r="R1041" s="106">
        <v>0</v>
      </c>
      <c r="S1041" s="107">
        <f t="shared" ref="S1041" si="984">$G1041*R1041</f>
        <v>0</v>
      </c>
      <c r="V1041" s="108">
        <f t="shared" si="978"/>
        <v>1</v>
      </c>
      <c r="W1041" s="1">
        <f t="shared" si="979"/>
        <v>0</v>
      </c>
    </row>
    <row r="1042" spans="1:23" x14ac:dyDescent="0.25">
      <c r="A1042" s="6" t="s">
        <v>1463</v>
      </c>
      <c r="B1042" s="6" t="s">
        <v>1464</v>
      </c>
      <c r="C1042" s="6" t="s">
        <v>256</v>
      </c>
      <c r="D1042" s="16"/>
      <c r="E1042" s="22" t="s">
        <v>4</v>
      </c>
      <c r="F1042" s="16"/>
      <c r="G1042" s="20"/>
      <c r="J1042" s="98">
        <v>0</v>
      </c>
      <c r="K1042" s="99">
        <f t="shared" ref="K1042" si="985">$G1042*J1042</f>
        <v>0</v>
      </c>
      <c r="L1042" s="100">
        <v>1</v>
      </c>
      <c r="M1042" s="101">
        <f t="shared" ref="M1042" si="986">G1042*L1042</f>
        <v>0</v>
      </c>
      <c r="N1042" s="102">
        <v>0</v>
      </c>
      <c r="O1042" s="103">
        <f t="shared" ref="O1042" si="987">$G1042*N1042</f>
        <v>0</v>
      </c>
      <c r="P1042" s="104">
        <v>0</v>
      </c>
      <c r="Q1042" s="105">
        <f t="shared" ref="Q1042" si="988">$G1042*P1042</f>
        <v>0</v>
      </c>
      <c r="R1042" s="106">
        <v>0</v>
      </c>
      <c r="S1042" s="107">
        <f t="shared" ref="S1042" si="989">$G1042*R1042</f>
        <v>0</v>
      </c>
      <c r="V1042" s="108">
        <f t="shared" si="978"/>
        <v>1</v>
      </c>
      <c r="W1042" s="1">
        <f t="shared" si="979"/>
        <v>0</v>
      </c>
    </row>
    <row r="1043" spans="1:23" x14ac:dyDescent="0.25">
      <c r="A1043" s="6" t="s">
        <v>1465</v>
      </c>
      <c r="B1043" s="6" t="s">
        <v>1466</v>
      </c>
      <c r="C1043" s="6" t="s">
        <v>256</v>
      </c>
      <c r="D1043" s="16"/>
      <c r="E1043" s="22" t="s">
        <v>4</v>
      </c>
      <c r="F1043" s="16"/>
      <c r="G1043" s="20"/>
      <c r="J1043" s="98">
        <v>0</v>
      </c>
      <c r="K1043" s="99">
        <f t="shared" ref="K1043" si="990">$G1043*J1043</f>
        <v>0</v>
      </c>
      <c r="L1043" s="100">
        <v>1</v>
      </c>
      <c r="M1043" s="101">
        <f t="shared" ref="M1043" si="991">G1043*L1043</f>
        <v>0</v>
      </c>
      <c r="N1043" s="102">
        <v>0</v>
      </c>
      <c r="O1043" s="103">
        <f t="shared" ref="O1043" si="992">$G1043*N1043</f>
        <v>0</v>
      </c>
      <c r="P1043" s="104">
        <v>0</v>
      </c>
      <c r="Q1043" s="105">
        <f t="shared" ref="Q1043" si="993">$G1043*P1043</f>
        <v>0</v>
      </c>
      <c r="R1043" s="106">
        <v>0</v>
      </c>
      <c r="S1043" s="107">
        <f t="shared" ref="S1043" si="994">$G1043*R1043</f>
        <v>0</v>
      </c>
      <c r="V1043" s="108">
        <f t="shared" si="978"/>
        <v>1</v>
      </c>
      <c r="W1043" s="1">
        <f t="shared" si="979"/>
        <v>0</v>
      </c>
    </row>
    <row r="1044" spans="1:23" x14ac:dyDescent="0.25">
      <c r="A1044" s="6" t="s">
        <v>1467</v>
      </c>
      <c r="B1044" s="6" t="s">
        <v>1468</v>
      </c>
      <c r="C1044" s="6" t="s">
        <v>256</v>
      </c>
      <c r="D1044" s="16"/>
      <c r="E1044" s="22" t="s">
        <v>4</v>
      </c>
      <c r="F1044" s="16"/>
      <c r="G1044" s="20"/>
      <c r="J1044" s="98">
        <v>0</v>
      </c>
      <c r="K1044" s="99">
        <f t="shared" ref="K1044" si="995">$G1044*J1044</f>
        <v>0</v>
      </c>
      <c r="L1044" s="100">
        <v>1</v>
      </c>
      <c r="M1044" s="101">
        <f t="shared" ref="M1044" si="996">G1044*L1044</f>
        <v>0</v>
      </c>
      <c r="N1044" s="102">
        <v>0</v>
      </c>
      <c r="O1044" s="103">
        <f t="shared" ref="O1044" si="997">$G1044*N1044</f>
        <v>0</v>
      </c>
      <c r="P1044" s="104">
        <v>0</v>
      </c>
      <c r="Q1044" s="105">
        <f t="shared" ref="Q1044" si="998">$G1044*P1044</f>
        <v>0</v>
      </c>
      <c r="R1044" s="106">
        <v>0</v>
      </c>
      <c r="S1044" s="107">
        <f t="shared" ref="S1044" si="999">$G1044*R1044</f>
        <v>0</v>
      </c>
      <c r="V1044" s="108">
        <f t="shared" si="978"/>
        <v>1</v>
      </c>
      <c r="W1044" s="1">
        <f t="shared" si="979"/>
        <v>0</v>
      </c>
    </row>
    <row r="1045" spans="1:23" x14ac:dyDescent="0.25">
      <c r="A1045" s="6" t="s">
        <v>1469</v>
      </c>
      <c r="B1045" s="6" t="s">
        <v>1470</v>
      </c>
      <c r="C1045" s="6" t="s">
        <v>256</v>
      </c>
      <c r="D1045" s="16"/>
      <c r="E1045" s="22" t="s">
        <v>4</v>
      </c>
      <c r="F1045" s="16"/>
      <c r="G1045" s="20"/>
      <c r="J1045" s="98">
        <v>0</v>
      </c>
      <c r="K1045" s="99">
        <f t="shared" ref="K1045" si="1000">$G1045*J1045</f>
        <v>0</v>
      </c>
      <c r="L1045" s="100">
        <v>1</v>
      </c>
      <c r="M1045" s="101">
        <f t="shared" ref="M1045" si="1001">G1045*L1045</f>
        <v>0</v>
      </c>
      <c r="N1045" s="102">
        <v>0</v>
      </c>
      <c r="O1045" s="103">
        <f t="shared" ref="O1045" si="1002">$G1045*N1045</f>
        <v>0</v>
      </c>
      <c r="P1045" s="104">
        <v>0</v>
      </c>
      <c r="Q1045" s="105">
        <f t="shared" ref="Q1045" si="1003">$G1045*P1045</f>
        <v>0</v>
      </c>
      <c r="R1045" s="106">
        <v>0</v>
      </c>
      <c r="S1045" s="107">
        <f t="shared" ref="S1045" si="1004">$G1045*R1045</f>
        <v>0</v>
      </c>
      <c r="V1045" s="108">
        <f t="shared" si="978"/>
        <v>1</v>
      </c>
      <c r="W1045" s="1">
        <f t="shared" si="979"/>
        <v>0</v>
      </c>
    </row>
    <row r="1046" spans="1:23" x14ac:dyDescent="0.25">
      <c r="A1046" s="6" t="s">
        <v>1471</v>
      </c>
      <c r="B1046" s="6" t="s">
        <v>1472</v>
      </c>
      <c r="C1046" s="6" t="s">
        <v>256</v>
      </c>
      <c r="D1046" s="16"/>
      <c r="E1046" s="22" t="s">
        <v>4</v>
      </c>
      <c r="F1046" s="16"/>
      <c r="G1046" s="20"/>
      <c r="J1046" s="98">
        <v>0</v>
      </c>
      <c r="K1046" s="99">
        <f t="shared" ref="K1046" si="1005">$G1046*J1046</f>
        <v>0</v>
      </c>
      <c r="L1046" s="100">
        <v>1</v>
      </c>
      <c r="M1046" s="101">
        <f t="shared" ref="M1046" si="1006">G1046*L1046</f>
        <v>0</v>
      </c>
      <c r="N1046" s="102">
        <v>0</v>
      </c>
      <c r="O1046" s="103">
        <f t="shared" ref="O1046" si="1007">$G1046*N1046</f>
        <v>0</v>
      </c>
      <c r="P1046" s="104">
        <v>0</v>
      </c>
      <c r="Q1046" s="105">
        <f t="shared" ref="Q1046" si="1008">$G1046*P1046</f>
        <v>0</v>
      </c>
      <c r="R1046" s="106">
        <v>0</v>
      </c>
      <c r="S1046" s="107">
        <f t="shared" ref="S1046" si="1009">$G1046*R1046</f>
        <v>0</v>
      </c>
      <c r="V1046" s="108">
        <f t="shared" si="978"/>
        <v>1</v>
      </c>
      <c r="W1046" s="1">
        <f t="shared" si="979"/>
        <v>0</v>
      </c>
    </row>
    <row r="1047" spans="1:23" x14ac:dyDescent="0.25">
      <c r="A1047" s="6" t="s">
        <v>1473</v>
      </c>
      <c r="B1047" s="6" t="s">
        <v>1474</v>
      </c>
      <c r="C1047" s="6" t="s">
        <v>256</v>
      </c>
      <c r="D1047" s="16"/>
      <c r="E1047" s="22" t="s">
        <v>4</v>
      </c>
      <c r="F1047" s="16"/>
      <c r="G1047" s="20"/>
      <c r="J1047" s="98">
        <v>0</v>
      </c>
      <c r="K1047" s="99">
        <f t="shared" ref="K1047" si="1010">$G1047*J1047</f>
        <v>0</v>
      </c>
      <c r="L1047" s="100">
        <v>1</v>
      </c>
      <c r="M1047" s="101">
        <f t="shared" ref="M1047" si="1011">G1047*L1047</f>
        <v>0</v>
      </c>
      <c r="N1047" s="102">
        <v>0</v>
      </c>
      <c r="O1047" s="103">
        <f t="shared" ref="O1047" si="1012">$G1047*N1047</f>
        <v>0</v>
      </c>
      <c r="P1047" s="104">
        <v>0</v>
      </c>
      <c r="Q1047" s="105">
        <f t="shared" ref="Q1047" si="1013">$G1047*P1047</f>
        <v>0</v>
      </c>
      <c r="R1047" s="106">
        <v>0</v>
      </c>
      <c r="S1047" s="107">
        <f t="shared" ref="S1047" si="1014">$G1047*R1047</f>
        <v>0</v>
      </c>
      <c r="V1047" s="108">
        <f t="shared" si="978"/>
        <v>1</v>
      </c>
      <c r="W1047" s="1">
        <f t="shared" si="979"/>
        <v>0</v>
      </c>
    </row>
    <row r="1048" spans="1:23" x14ac:dyDescent="0.25">
      <c r="A1048" s="6" t="s">
        <v>1475</v>
      </c>
      <c r="B1048" s="6" t="s">
        <v>1476</v>
      </c>
      <c r="C1048" s="6" t="s">
        <v>63</v>
      </c>
      <c r="D1048" s="16"/>
      <c r="E1048" s="22" t="s">
        <v>4</v>
      </c>
      <c r="F1048" s="16"/>
      <c r="G1048" s="20"/>
      <c r="J1048" s="98">
        <v>0</v>
      </c>
      <c r="K1048" s="99">
        <f t="shared" ref="K1048" si="1015">$G1048*J1048</f>
        <v>0</v>
      </c>
      <c r="L1048" s="100">
        <v>1</v>
      </c>
      <c r="M1048" s="101">
        <f t="shared" ref="M1048" si="1016">G1048*L1048</f>
        <v>0</v>
      </c>
      <c r="N1048" s="102">
        <v>0</v>
      </c>
      <c r="O1048" s="103">
        <f t="shared" ref="O1048" si="1017">$G1048*N1048</f>
        <v>0</v>
      </c>
      <c r="P1048" s="104">
        <v>0</v>
      </c>
      <c r="Q1048" s="105">
        <f t="shared" ref="Q1048" si="1018">$G1048*P1048</f>
        <v>0</v>
      </c>
      <c r="R1048" s="106">
        <v>0</v>
      </c>
      <c r="S1048" s="107">
        <f t="shared" ref="S1048" si="1019">$G1048*R1048</f>
        <v>0</v>
      </c>
      <c r="V1048" s="108">
        <f t="shared" si="978"/>
        <v>1</v>
      </c>
      <c r="W1048" s="1">
        <f t="shared" si="979"/>
        <v>0</v>
      </c>
    </row>
    <row r="1049" spans="1:23" x14ac:dyDescent="0.25">
      <c r="A1049" s="6" t="s">
        <v>1477</v>
      </c>
      <c r="B1049" s="6" t="s">
        <v>1478</v>
      </c>
      <c r="C1049" s="6" t="s">
        <v>63</v>
      </c>
      <c r="D1049" s="16"/>
      <c r="E1049" s="22" t="s">
        <v>4</v>
      </c>
      <c r="F1049" s="16"/>
      <c r="G1049" s="20"/>
      <c r="J1049" s="98">
        <v>0</v>
      </c>
      <c r="K1049" s="99">
        <f t="shared" ref="K1049" si="1020">$G1049*J1049</f>
        <v>0</v>
      </c>
      <c r="L1049" s="100">
        <v>1</v>
      </c>
      <c r="M1049" s="101">
        <f t="shared" ref="M1049" si="1021">G1049*L1049</f>
        <v>0</v>
      </c>
      <c r="N1049" s="102">
        <v>0</v>
      </c>
      <c r="O1049" s="103">
        <f t="shared" ref="O1049" si="1022">$G1049*N1049</f>
        <v>0</v>
      </c>
      <c r="P1049" s="104">
        <v>0</v>
      </c>
      <c r="Q1049" s="105">
        <f t="shared" ref="Q1049" si="1023">$G1049*P1049</f>
        <v>0</v>
      </c>
      <c r="R1049" s="106">
        <v>0</v>
      </c>
      <c r="S1049" s="107">
        <f t="shared" ref="S1049" si="1024">$G1049*R1049</f>
        <v>0</v>
      </c>
      <c r="V1049" s="108">
        <f t="shared" si="978"/>
        <v>1</v>
      </c>
      <c r="W1049" s="1">
        <f t="shared" si="979"/>
        <v>0</v>
      </c>
    </row>
    <row r="1050" spans="1:23" x14ac:dyDescent="0.25">
      <c r="A1050" s="7"/>
      <c r="B1050" s="7"/>
      <c r="C1050" s="7"/>
      <c r="D1050" s="15"/>
      <c r="E1050" s="7"/>
      <c r="F1050" s="15"/>
      <c r="G1050" s="19"/>
      <c r="J1050" s="60"/>
      <c r="K1050" s="61"/>
      <c r="L1050" s="70"/>
      <c r="M1050" s="71"/>
      <c r="N1050" s="94"/>
      <c r="O1050" s="95"/>
      <c r="P1050" s="78"/>
      <c r="Q1050" s="79"/>
      <c r="R1050" s="86"/>
      <c r="S1050" s="87"/>
      <c r="V1050" s="108">
        <f t="shared" si="978"/>
        <v>0</v>
      </c>
      <c r="W1050" s="1">
        <f t="shared" si="979"/>
        <v>0</v>
      </c>
    </row>
    <row r="1051" spans="1:23" x14ac:dyDescent="0.25">
      <c r="A1051" s="6" t="s">
        <v>1479</v>
      </c>
      <c r="B1051" s="11" t="s">
        <v>1480</v>
      </c>
      <c r="C1051" s="7"/>
      <c r="D1051" s="15"/>
      <c r="E1051" s="7"/>
      <c r="F1051" s="15"/>
      <c r="G1051" s="19"/>
      <c r="J1051" s="60"/>
      <c r="K1051" s="61"/>
      <c r="L1051" s="70"/>
      <c r="M1051" s="71"/>
      <c r="N1051" s="94"/>
      <c r="O1051" s="95"/>
      <c r="P1051" s="78"/>
      <c r="Q1051" s="79"/>
      <c r="R1051" s="86"/>
      <c r="S1051" s="87"/>
      <c r="V1051" s="108">
        <f t="shared" si="978"/>
        <v>0</v>
      </c>
      <c r="W1051" s="1">
        <f t="shared" si="979"/>
        <v>0</v>
      </c>
    </row>
    <row r="1052" spans="1:23" x14ac:dyDescent="0.25">
      <c r="A1052" s="6" t="s">
        <v>1481</v>
      </c>
      <c r="B1052" s="6" t="s">
        <v>1482</v>
      </c>
      <c r="C1052" s="6" t="s">
        <v>256</v>
      </c>
      <c r="D1052" s="16"/>
      <c r="E1052" s="22" t="s">
        <v>4</v>
      </c>
      <c r="F1052" s="16"/>
      <c r="G1052" s="20"/>
      <c r="J1052" s="98">
        <v>0</v>
      </c>
      <c r="K1052" s="99">
        <f t="shared" ref="K1052:K1054" si="1025">$G1052*J1052</f>
        <v>0</v>
      </c>
      <c r="L1052" s="100">
        <v>1</v>
      </c>
      <c r="M1052" s="101">
        <f t="shared" ref="M1052:M1054" si="1026">G1052*L1052</f>
        <v>0</v>
      </c>
      <c r="N1052" s="102">
        <v>0</v>
      </c>
      <c r="O1052" s="103">
        <f t="shared" ref="O1052:O1054" si="1027">$G1052*N1052</f>
        <v>0</v>
      </c>
      <c r="P1052" s="104">
        <v>0</v>
      </c>
      <c r="Q1052" s="105">
        <f t="shared" ref="Q1052:Q1054" si="1028">$G1052*P1052</f>
        <v>0</v>
      </c>
      <c r="R1052" s="106">
        <v>0</v>
      </c>
      <c r="S1052" s="107">
        <f t="shared" ref="S1052:S1054" si="1029">$G1052*R1052</f>
        <v>0</v>
      </c>
      <c r="V1052" s="108">
        <f t="shared" si="978"/>
        <v>1</v>
      </c>
      <c r="W1052" s="1">
        <f t="shared" si="979"/>
        <v>0</v>
      </c>
    </row>
    <row r="1053" spans="1:23" x14ac:dyDescent="0.25">
      <c r="A1053" s="6" t="s">
        <v>1483</v>
      </c>
      <c r="B1053" s="6" t="s">
        <v>1484</v>
      </c>
      <c r="C1053" s="6" t="s">
        <v>256</v>
      </c>
      <c r="D1053" s="16"/>
      <c r="E1053" s="22" t="s">
        <v>4</v>
      </c>
      <c r="F1053" s="16"/>
      <c r="G1053" s="20"/>
      <c r="J1053" s="98">
        <v>0</v>
      </c>
      <c r="K1053" s="99">
        <f t="shared" si="1025"/>
        <v>0</v>
      </c>
      <c r="L1053" s="100">
        <v>1</v>
      </c>
      <c r="M1053" s="101">
        <f t="shared" si="1026"/>
        <v>0</v>
      </c>
      <c r="N1053" s="102">
        <v>0</v>
      </c>
      <c r="O1053" s="103">
        <f t="shared" si="1027"/>
        <v>0</v>
      </c>
      <c r="P1053" s="104">
        <v>0</v>
      </c>
      <c r="Q1053" s="105">
        <f t="shared" si="1028"/>
        <v>0</v>
      </c>
      <c r="R1053" s="106">
        <v>0</v>
      </c>
      <c r="S1053" s="107">
        <f t="shared" si="1029"/>
        <v>0</v>
      </c>
      <c r="V1053" s="108">
        <f t="shared" si="978"/>
        <v>1</v>
      </c>
      <c r="W1053" s="1">
        <f t="shared" si="979"/>
        <v>0</v>
      </c>
    </row>
    <row r="1054" spans="1:23" x14ac:dyDescent="0.25">
      <c r="A1054" s="6" t="s">
        <v>1485</v>
      </c>
      <c r="B1054" s="6" t="s">
        <v>1486</v>
      </c>
      <c r="C1054" s="6" t="s">
        <v>63</v>
      </c>
      <c r="D1054" s="16"/>
      <c r="E1054" s="22" t="s">
        <v>4</v>
      </c>
      <c r="F1054" s="16"/>
      <c r="G1054" s="20"/>
      <c r="J1054" s="98">
        <v>0</v>
      </c>
      <c r="K1054" s="99">
        <f t="shared" si="1025"/>
        <v>0</v>
      </c>
      <c r="L1054" s="100">
        <v>1</v>
      </c>
      <c r="M1054" s="101">
        <f t="shared" si="1026"/>
        <v>0</v>
      </c>
      <c r="N1054" s="102">
        <v>0</v>
      </c>
      <c r="O1054" s="103">
        <f t="shared" si="1027"/>
        <v>0</v>
      </c>
      <c r="P1054" s="104">
        <v>0</v>
      </c>
      <c r="Q1054" s="105">
        <f t="shared" si="1028"/>
        <v>0</v>
      </c>
      <c r="R1054" s="106">
        <v>0</v>
      </c>
      <c r="S1054" s="107">
        <f t="shared" si="1029"/>
        <v>0</v>
      </c>
      <c r="V1054" s="108">
        <f t="shared" si="978"/>
        <v>1</v>
      </c>
      <c r="W1054" s="1">
        <f t="shared" si="979"/>
        <v>0</v>
      </c>
    </row>
    <row r="1055" spans="1:23" x14ac:dyDescent="0.25">
      <c r="A1055" s="7"/>
      <c r="B1055" s="7"/>
      <c r="C1055" s="7"/>
      <c r="D1055" s="15"/>
      <c r="E1055" s="7"/>
      <c r="F1055" s="15"/>
      <c r="G1055" s="19"/>
      <c r="J1055" s="60"/>
      <c r="K1055" s="61"/>
      <c r="L1055" s="70"/>
      <c r="M1055" s="71"/>
      <c r="N1055" s="94"/>
      <c r="O1055" s="95"/>
      <c r="P1055" s="78"/>
      <c r="Q1055" s="79"/>
      <c r="R1055" s="86"/>
      <c r="S1055" s="87"/>
      <c r="V1055" s="108">
        <f t="shared" si="978"/>
        <v>0</v>
      </c>
      <c r="W1055" s="1">
        <f t="shared" si="979"/>
        <v>0</v>
      </c>
    </row>
    <row r="1056" spans="1:23" x14ac:dyDescent="0.25">
      <c r="A1056" s="6" t="s">
        <v>1487</v>
      </c>
      <c r="B1056" s="11" t="s">
        <v>1488</v>
      </c>
      <c r="C1056" s="7"/>
      <c r="D1056" s="15"/>
      <c r="E1056" s="7"/>
      <c r="F1056" s="15"/>
      <c r="G1056" s="19"/>
      <c r="J1056" s="60"/>
      <c r="K1056" s="61"/>
      <c r="L1056" s="70"/>
      <c r="M1056" s="71"/>
      <c r="N1056" s="94"/>
      <c r="O1056" s="95"/>
      <c r="P1056" s="78"/>
      <c r="Q1056" s="79"/>
      <c r="R1056" s="86"/>
      <c r="S1056" s="87"/>
      <c r="V1056" s="108">
        <f t="shared" si="978"/>
        <v>0</v>
      </c>
      <c r="W1056" s="1">
        <f t="shared" si="979"/>
        <v>0</v>
      </c>
    </row>
    <row r="1057" spans="1:23" x14ac:dyDescent="0.25">
      <c r="A1057" s="6" t="s">
        <v>1489</v>
      </c>
      <c r="B1057" s="6" t="s">
        <v>1490</v>
      </c>
      <c r="C1057" s="6" t="s">
        <v>256</v>
      </c>
      <c r="D1057" s="16"/>
      <c r="E1057" s="22" t="s">
        <v>4</v>
      </c>
      <c r="F1057" s="16"/>
      <c r="G1057" s="20"/>
      <c r="J1057" s="98">
        <v>0</v>
      </c>
      <c r="K1057" s="99">
        <f t="shared" ref="K1057:K1059" si="1030">$G1057*J1057</f>
        <v>0</v>
      </c>
      <c r="L1057" s="100">
        <v>1</v>
      </c>
      <c r="M1057" s="101">
        <f t="shared" ref="M1057:M1059" si="1031">G1057*L1057</f>
        <v>0</v>
      </c>
      <c r="N1057" s="102">
        <v>0</v>
      </c>
      <c r="O1057" s="103">
        <f t="shared" ref="O1057:O1059" si="1032">$G1057*N1057</f>
        <v>0</v>
      </c>
      <c r="P1057" s="104">
        <v>0</v>
      </c>
      <c r="Q1057" s="105">
        <f t="shared" ref="Q1057:Q1059" si="1033">$G1057*P1057</f>
        <v>0</v>
      </c>
      <c r="R1057" s="106">
        <v>0</v>
      </c>
      <c r="S1057" s="107">
        <f t="shared" ref="S1057:S1059" si="1034">$G1057*R1057</f>
        <v>0</v>
      </c>
      <c r="V1057" s="108">
        <f t="shared" si="978"/>
        <v>1</v>
      </c>
      <c r="W1057" s="1">
        <f t="shared" si="979"/>
        <v>0</v>
      </c>
    </row>
    <row r="1058" spans="1:23" x14ac:dyDescent="0.25">
      <c r="A1058" s="6" t="s">
        <v>1491</v>
      </c>
      <c r="B1058" s="6" t="s">
        <v>1490</v>
      </c>
      <c r="C1058" s="6" t="s">
        <v>256</v>
      </c>
      <c r="D1058" s="16"/>
      <c r="E1058" s="22" t="s">
        <v>4</v>
      </c>
      <c r="F1058" s="16"/>
      <c r="G1058" s="20"/>
      <c r="J1058" s="98">
        <v>0</v>
      </c>
      <c r="K1058" s="99">
        <f t="shared" si="1030"/>
        <v>0</v>
      </c>
      <c r="L1058" s="100">
        <v>1</v>
      </c>
      <c r="M1058" s="101">
        <f t="shared" si="1031"/>
        <v>0</v>
      </c>
      <c r="N1058" s="102">
        <v>0</v>
      </c>
      <c r="O1058" s="103">
        <f t="shared" si="1032"/>
        <v>0</v>
      </c>
      <c r="P1058" s="104">
        <v>0</v>
      </c>
      <c r="Q1058" s="105">
        <f t="shared" si="1033"/>
        <v>0</v>
      </c>
      <c r="R1058" s="106">
        <v>0</v>
      </c>
      <c r="S1058" s="107">
        <f t="shared" si="1034"/>
        <v>0</v>
      </c>
      <c r="V1058" s="108">
        <f t="shared" si="978"/>
        <v>1</v>
      </c>
      <c r="W1058" s="1">
        <f t="shared" si="979"/>
        <v>0</v>
      </c>
    </row>
    <row r="1059" spans="1:23" x14ac:dyDescent="0.25">
      <c r="A1059" s="6" t="s">
        <v>1492</v>
      </c>
      <c r="B1059" s="6" t="s">
        <v>1493</v>
      </c>
      <c r="C1059" s="6" t="s">
        <v>63</v>
      </c>
      <c r="D1059" s="16"/>
      <c r="E1059" s="22" t="s">
        <v>4</v>
      </c>
      <c r="F1059" s="16"/>
      <c r="G1059" s="20"/>
      <c r="J1059" s="98">
        <v>0</v>
      </c>
      <c r="K1059" s="99">
        <f t="shared" si="1030"/>
        <v>0</v>
      </c>
      <c r="L1059" s="100">
        <v>1</v>
      </c>
      <c r="M1059" s="101">
        <f t="shared" si="1031"/>
        <v>0</v>
      </c>
      <c r="N1059" s="102">
        <v>0</v>
      </c>
      <c r="O1059" s="103">
        <f t="shared" si="1032"/>
        <v>0</v>
      </c>
      <c r="P1059" s="104">
        <v>0</v>
      </c>
      <c r="Q1059" s="105">
        <f t="shared" si="1033"/>
        <v>0</v>
      </c>
      <c r="R1059" s="106">
        <v>0</v>
      </c>
      <c r="S1059" s="107">
        <f t="shared" si="1034"/>
        <v>0</v>
      </c>
      <c r="V1059" s="108">
        <f t="shared" si="978"/>
        <v>1</v>
      </c>
      <c r="W1059" s="1">
        <f t="shared" si="979"/>
        <v>0</v>
      </c>
    </row>
    <row r="1060" spans="1:23" x14ac:dyDescent="0.25">
      <c r="A1060" s="7"/>
      <c r="B1060" s="7"/>
      <c r="C1060" s="7"/>
      <c r="D1060" s="15"/>
      <c r="E1060" s="7"/>
      <c r="F1060" s="15"/>
      <c r="G1060" s="19"/>
      <c r="J1060" s="60"/>
      <c r="K1060" s="61"/>
      <c r="L1060" s="70"/>
      <c r="M1060" s="71"/>
      <c r="N1060" s="94"/>
      <c r="O1060" s="95"/>
      <c r="P1060" s="78"/>
      <c r="Q1060" s="79"/>
      <c r="R1060" s="86"/>
      <c r="S1060" s="87"/>
      <c r="V1060" s="108">
        <f t="shared" si="978"/>
        <v>0</v>
      </c>
      <c r="W1060" s="1">
        <f t="shared" si="979"/>
        <v>0</v>
      </c>
    </row>
    <row r="1061" spans="1:23" x14ac:dyDescent="0.25">
      <c r="A1061" s="6" t="s">
        <v>1494</v>
      </c>
      <c r="B1061" s="11" t="s">
        <v>1495</v>
      </c>
      <c r="C1061" s="7"/>
      <c r="D1061" s="15"/>
      <c r="E1061" s="7"/>
      <c r="F1061" s="15"/>
      <c r="G1061" s="19"/>
      <c r="J1061" s="60"/>
      <c r="K1061" s="61"/>
      <c r="L1061" s="70"/>
      <c r="M1061" s="71"/>
      <c r="N1061" s="94"/>
      <c r="O1061" s="95"/>
      <c r="P1061" s="78"/>
      <c r="Q1061" s="79"/>
      <c r="R1061" s="86"/>
      <c r="S1061" s="87"/>
      <c r="V1061" s="108">
        <f t="shared" si="978"/>
        <v>0</v>
      </c>
      <c r="W1061" s="1">
        <f t="shared" si="979"/>
        <v>0</v>
      </c>
    </row>
    <row r="1062" spans="1:23" x14ac:dyDescent="0.25">
      <c r="A1062" s="6" t="s">
        <v>1496</v>
      </c>
      <c r="B1062" s="6" t="s">
        <v>1497</v>
      </c>
      <c r="C1062" s="6" t="s">
        <v>63</v>
      </c>
      <c r="D1062" s="16"/>
      <c r="E1062" s="22" t="s">
        <v>4</v>
      </c>
      <c r="F1062" s="16"/>
      <c r="G1062" s="20"/>
      <c r="J1062" s="98">
        <v>0</v>
      </c>
      <c r="K1062" s="99">
        <f t="shared" ref="K1062" si="1035">$G1062*J1062</f>
        <v>0</v>
      </c>
      <c r="L1062" s="100">
        <v>1</v>
      </c>
      <c r="M1062" s="101">
        <f t="shared" ref="M1062" si="1036">G1062*L1062</f>
        <v>0</v>
      </c>
      <c r="N1062" s="102">
        <v>0</v>
      </c>
      <c r="O1062" s="103">
        <f t="shared" ref="O1062" si="1037">$G1062*N1062</f>
        <v>0</v>
      </c>
      <c r="P1062" s="104">
        <v>0</v>
      </c>
      <c r="Q1062" s="105">
        <f t="shared" ref="Q1062" si="1038">$G1062*P1062</f>
        <v>0</v>
      </c>
      <c r="R1062" s="106">
        <v>0</v>
      </c>
      <c r="S1062" s="107">
        <f t="shared" ref="S1062" si="1039">$G1062*R1062</f>
        <v>0</v>
      </c>
      <c r="V1062" s="108">
        <f t="shared" si="978"/>
        <v>1</v>
      </c>
      <c r="W1062" s="1">
        <f t="shared" si="979"/>
        <v>0</v>
      </c>
    </row>
    <row r="1063" spans="1:23" x14ac:dyDescent="0.25">
      <c r="A1063" s="6" t="s">
        <v>1498</v>
      </c>
      <c r="B1063" s="6" t="s">
        <v>1499</v>
      </c>
      <c r="C1063" s="6" t="s">
        <v>63</v>
      </c>
      <c r="D1063" s="16"/>
      <c r="E1063" s="22" t="s">
        <v>4</v>
      </c>
      <c r="F1063" s="16"/>
      <c r="G1063" s="20"/>
      <c r="J1063" s="98">
        <v>0</v>
      </c>
      <c r="K1063" s="99">
        <f t="shared" ref="K1063" si="1040">$G1063*J1063</f>
        <v>0</v>
      </c>
      <c r="L1063" s="100">
        <v>1</v>
      </c>
      <c r="M1063" s="101">
        <f t="shared" ref="M1063" si="1041">G1063*L1063</f>
        <v>0</v>
      </c>
      <c r="N1063" s="102">
        <v>0</v>
      </c>
      <c r="O1063" s="103">
        <f t="shared" ref="O1063" si="1042">$G1063*N1063</f>
        <v>0</v>
      </c>
      <c r="P1063" s="104">
        <v>0</v>
      </c>
      <c r="Q1063" s="105">
        <f t="shared" ref="Q1063" si="1043">$G1063*P1063</f>
        <v>0</v>
      </c>
      <c r="R1063" s="106">
        <v>0</v>
      </c>
      <c r="S1063" s="107">
        <f t="shared" ref="S1063" si="1044">$G1063*R1063</f>
        <v>0</v>
      </c>
      <c r="V1063" s="108">
        <f t="shared" si="978"/>
        <v>1</v>
      </c>
      <c r="W1063" s="1">
        <f t="shared" si="979"/>
        <v>0</v>
      </c>
    </row>
    <row r="1064" spans="1:23" x14ac:dyDescent="0.25">
      <c r="A1064" s="7"/>
      <c r="B1064" s="7"/>
      <c r="C1064" s="7"/>
      <c r="D1064" s="15"/>
      <c r="E1064" s="7"/>
      <c r="F1064" s="15"/>
      <c r="G1064" s="19"/>
      <c r="J1064" s="60"/>
      <c r="K1064" s="61"/>
      <c r="L1064" s="70"/>
      <c r="M1064" s="71"/>
      <c r="N1064" s="94"/>
      <c r="O1064" s="95"/>
      <c r="P1064" s="78"/>
      <c r="Q1064" s="79"/>
      <c r="R1064" s="86"/>
      <c r="S1064" s="87"/>
      <c r="V1064" s="108">
        <f t="shared" si="978"/>
        <v>0</v>
      </c>
      <c r="W1064" s="1">
        <f t="shared" si="979"/>
        <v>0</v>
      </c>
    </row>
    <row r="1065" spans="1:23" x14ac:dyDescent="0.25">
      <c r="A1065" s="6" t="s">
        <v>1500</v>
      </c>
      <c r="B1065" s="11" t="s">
        <v>1501</v>
      </c>
      <c r="C1065" s="7"/>
      <c r="D1065" s="15"/>
      <c r="E1065" s="7"/>
      <c r="F1065" s="15"/>
      <c r="G1065" s="19"/>
      <c r="J1065" s="60"/>
      <c r="K1065" s="61"/>
      <c r="L1065" s="70"/>
      <c r="M1065" s="71"/>
      <c r="N1065" s="94"/>
      <c r="O1065" s="95"/>
      <c r="P1065" s="78"/>
      <c r="Q1065" s="79"/>
      <c r="R1065" s="86"/>
      <c r="S1065" s="87"/>
      <c r="V1065" s="108">
        <f t="shared" si="978"/>
        <v>0</v>
      </c>
      <c r="W1065" s="1">
        <f t="shared" si="979"/>
        <v>0</v>
      </c>
    </row>
    <row r="1066" spans="1:23" x14ac:dyDescent="0.25">
      <c r="A1066" s="6" t="s">
        <v>1502</v>
      </c>
      <c r="B1066" s="6" t="s">
        <v>1503</v>
      </c>
      <c r="C1066" s="6" t="s">
        <v>256</v>
      </c>
      <c r="D1066" s="16"/>
      <c r="E1066" s="22" t="s">
        <v>4</v>
      </c>
      <c r="F1066" s="16"/>
      <c r="G1066" s="20"/>
      <c r="J1066" s="98">
        <v>0</v>
      </c>
      <c r="K1066" s="99">
        <f t="shared" ref="K1066" si="1045">$G1066*J1066</f>
        <v>0</v>
      </c>
      <c r="L1066" s="100">
        <v>1</v>
      </c>
      <c r="M1066" s="101">
        <f t="shared" ref="M1066" si="1046">G1066*L1066</f>
        <v>0</v>
      </c>
      <c r="N1066" s="102">
        <v>0</v>
      </c>
      <c r="O1066" s="103">
        <f t="shared" ref="O1066" si="1047">$G1066*N1066</f>
        <v>0</v>
      </c>
      <c r="P1066" s="104">
        <v>0</v>
      </c>
      <c r="Q1066" s="105">
        <f t="shared" ref="Q1066" si="1048">$G1066*P1066</f>
        <v>0</v>
      </c>
      <c r="R1066" s="106">
        <v>0</v>
      </c>
      <c r="S1066" s="107">
        <f t="shared" ref="S1066" si="1049">$G1066*R1066</f>
        <v>0</v>
      </c>
      <c r="V1066" s="108">
        <f t="shared" si="978"/>
        <v>1</v>
      </c>
      <c r="W1066" s="1">
        <f t="shared" si="979"/>
        <v>0</v>
      </c>
    </row>
    <row r="1067" spans="1:23" x14ac:dyDescent="0.25">
      <c r="A1067" s="6" t="s">
        <v>1504</v>
      </c>
      <c r="B1067" s="6" t="s">
        <v>1505</v>
      </c>
      <c r="C1067" s="6" t="s">
        <v>256</v>
      </c>
      <c r="D1067" s="16"/>
      <c r="E1067" s="22" t="s">
        <v>4</v>
      </c>
      <c r="F1067" s="16"/>
      <c r="G1067" s="20"/>
      <c r="J1067" s="98">
        <v>0</v>
      </c>
      <c r="K1067" s="99">
        <f t="shared" ref="K1067" si="1050">$G1067*J1067</f>
        <v>0</v>
      </c>
      <c r="L1067" s="100">
        <v>1</v>
      </c>
      <c r="M1067" s="101">
        <f t="shared" ref="M1067" si="1051">G1067*L1067</f>
        <v>0</v>
      </c>
      <c r="N1067" s="102">
        <v>0</v>
      </c>
      <c r="O1067" s="103">
        <f t="shared" ref="O1067" si="1052">$G1067*N1067</f>
        <v>0</v>
      </c>
      <c r="P1067" s="104">
        <v>0</v>
      </c>
      <c r="Q1067" s="105">
        <f t="shared" ref="Q1067" si="1053">$G1067*P1067</f>
        <v>0</v>
      </c>
      <c r="R1067" s="106">
        <v>0</v>
      </c>
      <c r="S1067" s="107">
        <f t="shared" ref="S1067" si="1054">$G1067*R1067</f>
        <v>0</v>
      </c>
      <c r="V1067" s="108">
        <f t="shared" si="978"/>
        <v>1</v>
      </c>
      <c r="W1067" s="1">
        <f t="shared" si="979"/>
        <v>0</v>
      </c>
    </row>
    <row r="1068" spans="1:23" x14ac:dyDescent="0.25">
      <c r="A1068" s="7"/>
      <c r="B1068" s="7"/>
      <c r="C1068" s="7"/>
      <c r="D1068" s="15"/>
      <c r="E1068" s="7"/>
      <c r="F1068" s="15"/>
      <c r="G1068" s="19"/>
      <c r="J1068" s="60"/>
      <c r="K1068" s="61"/>
      <c r="L1068" s="70"/>
      <c r="M1068" s="71"/>
      <c r="N1068" s="94"/>
      <c r="O1068" s="95"/>
      <c r="P1068" s="78"/>
      <c r="Q1068" s="79"/>
      <c r="R1068" s="86"/>
      <c r="S1068" s="87"/>
      <c r="V1068" s="108">
        <f t="shared" si="978"/>
        <v>0</v>
      </c>
      <c r="W1068" s="1">
        <f t="shared" si="979"/>
        <v>0</v>
      </c>
    </row>
    <row r="1069" spans="1:23" x14ac:dyDescent="0.25">
      <c r="A1069" s="6" t="s">
        <v>1506</v>
      </c>
      <c r="B1069" s="11" t="s">
        <v>1507</v>
      </c>
      <c r="C1069" s="7"/>
      <c r="D1069" s="15"/>
      <c r="E1069" s="7"/>
      <c r="F1069" s="15"/>
      <c r="G1069" s="19"/>
      <c r="J1069" s="60"/>
      <c r="K1069" s="61"/>
      <c r="L1069" s="70"/>
      <c r="M1069" s="71"/>
      <c r="N1069" s="94"/>
      <c r="O1069" s="95"/>
      <c r="P1069" s="78"/>
      <c r="Q1069" s="79"/>
      <c r="R1069" s="86"/>
      <c r="S1069" s="87"/>
      <c r="V1069" s="108">
        <f t="shared" si="978"/>
        <v>0</v>
      </c>
      <c r="W1069" s="1">
        <f t="shared" si="979"/>
        <v>0</v>
      </c>
    </row>
    <row r="1070" spans="1:23" x14ac:dyDescent="0.25">
      <c r="A1070" s="6" t="s">
        <v>1508</v>
      </c>
      <c r="B1070" s="6" t="s">
        <v>1509</v>
      </c>
      <c r="C1070" s="6" t="s">
        <v>256</v>
      </c>
      <c r="D1070" s="16"/>
      <c r="E1070" s="22" t="s">
        <v>4</v>
      </c>
      <c r="F1070" s="16"/>
      <c r="G1070" s="20"/>
      <c r="J1070" s="98">
        <v>0</v>
      </c>
      <c r="K1070" s="99">
        <f t="shared" ref="K1070" si="1055">$G1070*J1070</f>
        <v>0</v>
      </c>
      <c r="L1070" s="100">
        <v>1</v>
      </c>
      <c r="M1070" s="101">
        <f t="shared" ref="M1070" si="1056">G1070*L1070</f>
        <v>0</v>
      </c>
      <c r="N1070" s="102">
        <v>0</v>
      </c>
      <c r="O1070" s="103">
        <f t="shared" ref="O1070" si="1057">$G1070*N1070</f>
        <v>0</v>
      </c>
      <c r="P1070" s="104">
        <v>0</v>
      </c>
      <c r="Q1070" s="105">
        <f t="shared" ref="Q1070" si="1058">$G1070*P1070</f>
        <v>0</v>
      </c>
      <c r="R1070" s="106">
        <v>0</v>
      </c>
      <c r="S1070" s="107">
        <f t="shared" ref="S1070" si="1059">$G1070*R1070</f>
        <v>0</v>
      </c>
      <c r="V1070" s="108">
        <f t="shared" si="978"/>
        <v>1</v>
      </c>
      <c r="W1070" s="1">
        <f t="shared" si="979"/>
        <v>0</v>
      </c>
    </row>
    <row r="1071" spans="1:23" x14ac:dyDescent="0.25">
      <c r="A1071" s="6" t="s">
        <v>1510</v>
      </c>
      <c r="B1071" s="6" t="s">
        <v>1511</v>
      </c>
      <c r="C1071" s="6" t="s">
        <v>256</v>
      </c>
      <c r="D1071" s="16"/>
      <c r="E1071" s="22" t="s">
        <v>4</v>
      </c>
      <c r="F1071" s="16"/>
      <c r="G1071" s="20"/>
      <c r="J1071" s="98">
        <v>0</v>
      </c>
      <c r="K1071" s="99">
        <f t="shared" ref="K1071" si="1060">$G1071*J1071</f>
        <v>0</v>
      </c>
      <c r="L1071" s="100">
        <v>1</v>
      </c>
      <c r="M1071" s="101">
        <f t="shared" ref="M1071" si="1061">G1071*L1071</f>
        <v>0</v>
      </c>
      <c r="N1071" s="102">
        <v>0</v>
      </c>
      <c r="O1071" s="103">
        <f t="shared" ref="O1071" si="1062">$G1071*N1071</f>
        <v>0</v>
      </c>
      <c r="P1071" s="104">
        <v>0</v>
      </c>
      <c r="Q1071" s="105">
        <f t="shared" ref="Q1071" si="1063">$G1071*P1071</f>
        <v>0</v>
      </c>
      <c r="R1071" s="106">
        <v>0</v>
      </c>
      <c r="S1071" s="107">
        <f t="shared" ref="S1071" si="1064">$G1071*R1071</f>
        <v>0</v>
      </c>
      <c r="V1071" s="108">
        <f t="shared" si="978"/>
        <v>1</v>
      </c>
      <c r="W1071" s="1">
        <f t="shared" si="979"/>
        <v>0</v>
      </c>
    </row>
    <row r="1072" spans="1:23" x14ac:dyDescent="0.25">
      <c r="A1072" s="6" t="s">
        <v>1512</v>
      </c>
      <c r="B1072" s="6" t="s">
        <v>1513</v>
      </c>
      <c r="C1072" s="6" t="s">
        <v>256</v>
      </c>
      <c r="D1072" s="16"/>
      <c r="E1072" s="22" t="s">
        <v>4</v>
      </c>
      <c r="F1072" s="16"/>
      <c r="G1072" s="20"/>
      <c r="J1072" s="98">
        <v>0</v>
      </c>
      <c r="K1072" s="99">
        <f t="shared" ref="K1072" si="1065">$G1072*J1072</f>
        <v>0</v>
      </c>
      <c r="L1072" s="100">
        <v>1</v>
      </c>
      <c r="M1072" s="101">
        <f t="shared" ref="M1072" si="1066">G1072*L1072</f>
        <v>0</v>
      </c>
      <c r="N1072" s="102">
        <v>0</v>
      </c>
      <c r="O1072" s="103">
        <f t="shared" ref="O1072" si="1067">$G1072*N1072</f>
        <v>0</v>
      </c>
      <c r="P1072" s="104">
        <v>0</v>
      </c>
      <c r="Q1072" s="105">
        <f t="shared" ref="Q1072" si="1068">$G1072*P1072</f>
        <v>0</v>
      </c>
      <c r="R1072" s="106">
        <v>0</v>
      </c>
      <c r="S1072" s="107">
        <f t="shared" ref="S1072" si="1069">$G1072*R1072</f>
        <v>0</v>
      </c>
      <c r="V1072" s="108">
        <f t="shared" si="978"/>
        <v>1</v>
      </c>
      <c r="W1072" s="1">
        <f t="shared" si="979"/>
        <v>0</v>
      </c>
    </row>
    <row r="1073" spans="1:23" x14ac:dyDescent="0.25">
      <c r="A1073" s="7"/>
      <c r="B1073" s="7"/>
      <c r="C1073" s="7"/>
      <c r="D1073" s="15"/>
      <c r="E1073" s="7"/>
      <c r="F1073" s="15"/>
      <c r="G1073" s="19"/>
      <c r="J1073" s="60"/>
      <c r="K1073" s="61"/>
      <c r="L1073" s="70"/>
      <c r="M1073" s="71"/>
      <c r="N1073" s="94"/>
      <c r="O1073" s="95"/>
      <c r="P1073" s="78"/>
      <c r="Q1073" s="79"/>
      <c r="R1073" s="86"/>
      <c r="S1073" s="87"/>
      <c r="V1073" s="108">
        <f t="shared" si="978"/>
        <v>0</v>
      </c>
      <c r="W1073" s="1">
        <f t="shared" si="979"/>
        <v>0</v>
      </c>
    </row>
    <row r="1074" spans="1:23" x14ac:dyDescent="0.25">
      <c r="A1074" s="6" t="s">
        <v>1514</v>
      </c>
      <c r="B1074" s="10" t="s">
        <v>1515</v>
      </c>
      <c r="C1074" s="7"/>
      <c r="D1074" s="15"/>
      <c r="E1074" s="7"/>
      <c r="F1074" s="15"/>
      <c r="G1074" s="19"/>
      <c r="J1074" s="60"/>
      <c r="K1074" s="61"/>
      <c r="L1074" s="70"/>
      <c r="M1074" s="71"/>
      <c r="N1074" s="94"/>
      <c r="O1074" s="95"/>
      <c r="P1074" s="78"/>
      <c r="Q1074" s="79"/>
      <c r="R1074" s="86"/>
      <c r="S1074" s="87"/>
      <c r="V1074" s="108">
        <f t="shared" si="978"/>
        <v>0</v>
      </c>
      <c r="W1074" s="1">
        <f t="shared" si="979"/>
        <v>0</v>
      </c>
    </row>
    <row r="1075" spans="1:23" x14ac:dyDescent="0.25">
      <c r="A1075" s="6" t="s">
        <v>1516</v>
      </c>
      <c r="B1075" s="11" t="s">
        <v>1517</v>
      </c>
      <c r="C1075" s="7"/>
      <c r="D1075" s="15"/>
      <c r="E1075" s="7"/>
      <c r="F1075" s="15"/>
      <c r="G1075" s="19"/>
      <c r="J1075" s="60"/>
      <c r="K1075" s="61"/>
      <c r="L1075" s="70"/>
      <c r="M1075" s="71"/>
      <c r="N1075" s="94"/>
      <c r="O1075" s="95"/>
      <c r="P1075" s="78"/>
      <c r="Q1075" s="79"/>
      <c r="R1075" s="86"/>
      <c r="S1075" s="87"/>
      <c r="V1075" s="108">
        <f t="shared" si="978"/>
        <v>0</v>
      </c>
      <c r="W1075" s="1">
        <f t="shared" si="979"/>
        <v>0</v>
      </c>
    </row>
    <row r="1076" spans="1:23" x14ac:dyDescent="0.25">
      <c r="A1076" s="6" t="s">
        <v>1518</v>
      </c>
      <c r="B1076" s="6" t="s">
        <v>1519</v>
      </c>
      <c r="C1076" s="6" t="s">
        <v>275</v>
      </c>
      <c r="D1076" s="16"/>
      <c r="E1076" s="22" t="s">
        <v>4</v>
      </c>
      <c r="F1076" s="16"/>
      <c r="G1076" s="20"/>
      <c r="J1076" s="98">
        <v>0</v>
      </c>
      <c r="K1076" s="99">
        <f t="shared" ref="K1076:K1080" si="1070">$G1076*J1076</f>
        <v>0</v>
      </c>
      <c r="L1076" s="100">
        <v>1</v>
      </c>
      <c r="M1076" s="101">
        <f t="shared" ref="M1076:M1080" si="1071">G1076*L1076</f>
        <v>0</v>
      </c>
      <c r="N1076" s="102">
        <v>0</v>
      </c>
      <c r="O1076" s="103">
        <f t="shared" ref="O1076:O1080" si="1072">$G1076*N1076</f>
        <v>0</v>
      </c>
      <c r="P1076" s="104">
        <v>0</v>
      </c>
      <c r="Q1076" s="105">
        <f t="shared" ref="Q1076:Q1080" si="1073">$G1076*P1076</f>
        <v>0</v>
      </c>
      <c r="R1076" s="106">
        <v>0</v>
      </c>
      <c r="S1076" s="107">
        <f t="shared" ref="S1076:S1080" si="1074">$G1076*R1076</f>
        <v>0</v>
      </c>
      <c r="V1076" s="108">
        <f t="shared" si="978"/>
        <v>1</v>
      </c>
      <c r="W1076" s="1">
        <f t="shared" si="979"/>
        <v>0</v>
      </c>
    </row>
    <row r="1077" spans="1:23" x14ac:dyDescent="0.25">
      <c r="A1077" s="6" t="s">
        <v>1520</v>
      </c>
      <c r="B1077" s="6" t="s">
        <v>1519</v>
      </c>
      <c r="C1077" s="6" t="s">
        <v>256</v>
      </c>
      <c r="D1077" s="16"/>
      <c r="E1077" s="22" t="s">
        <v>4</v>
      </c>
      <c r="F1077" s="16"/>
      <c r="G1077" s="20"/>
      <c r="J1077" s="98">
        <v>0</v>
      </c>
      <c r="K1077" s="99">
        <f t="shared" si="1070"/>
        <v>0</v>
      </c>
      <c r="L1077" s="100">
        <v>1</v>
      </c>
      <c r="M1077" s="101">
        <f t="shared" si="1071"/>
        <v>0</v>
      </c>
      <c r="N1077" s="102">
        <v>0</v>
      </c>
      <c r="O1077" s="103">
        <f t="shared" si="1072"/>
        <v>0</v>
      </c>
      <c r="P1077" s="104">
        <v>0</v>
      </c>
      <c r="Q1077" s="105">
        <f t="shared" si="1073"/>
        <v>0</v>
      </c>
      <c r="R1077" s="106">
        <v>0</v>
      </c>
      <c r="S1077" s="107">
        <f t="shared" si="1074"/>
        <v>0</v>
      </c>
      <c r="V1077" s="108">
        <f t="shared" si="978"/>
        <v>1</v>
      </c>
      <c r="W1077" s="1">
        <f t="shared" si="979"/>
        <v>0</v>
      </c>
    </row>
    <row r="1078" spans="1:23" x14ac:dyDescent="0.25">
      <c r="A1078" s="6" t="s">
        <v>1521</v>
      </c>
      <c r="B1078" s="6" t="s">
        <v>1522</v>
      </c>
      <c r="C1078" s="6" t="s">
        <v>275</v>
      </c>
      <c r="D1078" s="16"/>
      <c r="E1078" s="22" t="s">
        <v>4</v>
      </c>
      <c r="F1078" s="16"/>
      <c r="G1078" s="20"/>
      <c r="J1078" s="98">
        <v>0</v>
      </c>
      <c r="K1078" s="99">
        <f t="shared" si="1070"/>
        <v>0</v>
      </c>
      <c r="L1078" s="100">
        <v>1</v>
      </c>
      <c r="M1078" s="101">
        <f t="shared" si="1071"/>
        <v>0</v>
      </c>
      <c r="N1078" s="102">
        <v>0</v>
      </c>
      <c r="O1078" s="103">
        <f t="shared" si="1072"/>
        <v>0</v>
      </c>
      <c r="P1078" s="104">
        <v>0</v>
      </c>
      <c r="Q1078" s="105">
        <f t="shared" si="1073"/>
        <v>0</v>
      </c>
      <c r="R1078" s="106">
        <v>0</v>
      </c>
      <c r="S1078" s="107">
        <f t="shared" si="1074"/>
        <v>0</v>
      </c>
      <c r="V1078" s="108">
        <f t="shared" si="978"/>
        <v>1</v>
      </c>
      <c r="W1078" s="1">
        <f t="shared" si="979"/>
        <v>0</v>
      </c>
    </row>
    <row r="1079" spans="1:23" x14ac:dyDescent="0.25">
      <c r="A1079" s="6" t="s">
        <v>1523</v>
      </c>
      <c r="B1079" s="6" t="s">
        <v>1524</v>
      </c>
      <c r="C1079" s="6" t="s">
        <v>275</v>
      </c>
      <c r="D1079" s="16"/>
      <c r="E1079" s="22" t="s">
        <v>4</v>
      </c>
      <c r="F1079" s="16"/>
      <c r="G1079" s="20"/>
      <c r="J1079" s="98">
        <v>0</v>
      </c>
      <c r="K1079" s="99">
        <f t="shared" si="1070"/>
        <v>0</v>
      </c>
      <c r="L1079" s="100">
        <v>1</v>
      </c>
      <c r="M1079" s="101">
        <f t="shared" si="1071"/>
        <v>0</v>
      </c>
      <c r="N1079" s="102">
        <v>0</v>
      </c>
      <c r="O1079" s="103">
        <f t="shared" si="1072"/>
        <v>0</v>
      </c>
      <c r="P1079" s="104">
        <v>0</v>
      </c>
      <c r="Q1079" s="105">
        <f t="shared" si="1073"/>
        <v>0</v>
      </c>
      <c r="R1079" s="106">
        <v>0</v>
      </c>
      <c r="S1079" s="107">
        <f t="shared" si="1074"/>
        <v>0</v>
      </c>
      <c r="V1079" s="108">
        <f t="shared" si="978"/>
        <v>1</v>
      </c>
      <c r="W1079" s="1">
        <f t="shared" si="979"/>
        <v>0</v>
      </c>
    </row>
    <row r="1080" spans="1:23" x14ac:dyDescent="0.25">
      <c r="A1080" s="6" t="s">
        <v>1525</v>
      </c>
      <c r="B1080" s="6" t="s">
        <v>1526</v>
      </c>
      <c r="C1080" s="6" t="s">
        <v>275</v>
      </c>
      <c r="D1080" s="16"/>
      <c r="E1080" s="22" t="s">
        <v>4</v>
      </c>
      <c r="F1080" s="16"/>
      <c r="G1080" s="20"/>
      <c r="J1080" s="98">
        <v>0</v>
      </c>
      <c r="K1080" s="99">
        <f t="shared" si="1070"/>
        <v>0</v>
      </c>
      <c r="L1080" s="100">
        <v>1</v>
      </c>
      <c r="M1080" s="101">
        <f t="shared" si="1071"/>
        <v>0</v>
      </c>
      <c r="N1080" s="102">
        <v>0</v>
      </c>
      <c r="O1080" s="103">
        <f t="shared" si="1072"/>
        <v>0</v>
      </c>
      <c r="P1080" s="104">
        <v>0</v>
      </c>
      <c r="Q1080" s="105">
        <f t="shared" si="1073"/>
        <v>0</v>
      </c>
      <c r="R1080" s="106">
        <v>0</v>
      </c>
      <c r="S1080" s="107">
        <f t="shared" si="1074"/>
        <v>0</v>
      </c>
      <c r="V1080" s="108">
        <f t="shared" si="978"/>
        <v>1</v>
      </c>
      <c r="W1080" s="1">
        <f t="shared" si="979"/>
        <v>0</v>
      </c>
    </row>
    <row r="1081" spans="1:23" x14ac:dyDescent="0.25">
      <c r="A1081" s="6" t="s">
        <v>1527</v>
      </c>
      <c r="B1081" s="6" t="s">
        <v>1528</v>
      </c>
      <c r="C1081" s="6" t="s">
        <v>275</v>
      </c>
      <c r="D1081" s="16"/>
      <c r="E1081" s="22" t="s">
        <v>4</v>
      </c>
      <c r="F1081" s="16"/>
      <c r="G1081" s="20"/>
      <c r="J1081" s="98">
        <v>0</v>
      </c>
      <c r="K1081" s="99">
        <f t="shared" ref="K1081" si="1075">$G1081*J1081</f>
        <v>0</v>
      </c>
      <c r="L1081" s="100">
        <v>1</v>
      </c>
      <c r="M1081" s="101">
        <f t="shared" ref="M1081" si="1076">G1081*L1081</f>
        <v>0</v>
      </c>
      <c r="N1081" s="102">
        <v>0</v>
      </c>
      <c r="O1081" s="103">
        <f t="shared" ref="O1081" si="1077">$G1081*N1081</f>
        <v>0</v>
      </c>
      <c r="P1081" s="104">
        <v>0</v>
      </c>
      <c r="Q1081" s="105">
        <f t="shared" ref="Q1081" si="1078">$G1081*P1081</f>
        <v>0</v>
      </c>
      <c r="R1081" s="106">
        <v>0</v>
      </c>
      <c r="S1081" s="107">
        <f t="shared" ref="S1081" si="1079">$G1081*R1081</f>
        <v>0</v>
      </c>
      <c r="V1081" s="108">
        <f t="shared" si="978"/>
        <v>1</v>
      </c>
      <c r="W1081" s="1">
        <f t="shared" si="979"/>
        <v>0</v>
      </c>
    </row>
    <row r="1082" spans="1:23" x14ac:dyDescent="0.25">
      <c r="A1082" s="6" t="s">
        <v>1529</v>
      </c>
      <c r="B1082" s="6" t="s">
        <v>1530</v>
      </c>
      <c r="C1082" s="6" t="s">
        <v>275</v>
      </c>
      <c r="D1082" s="16"/>
      <c r="E1082" s="22" t="s">
        <v>4</v>
      </c>
      <c r="F1082" s="16"/>
      <c r="G1082" s="20"/>
      <c r="J1082" s="98">
        <v>0</v>
      </c>
      <c r="K1082" s="99">
        <f t="shared" ref="K1082" si="1080">$G1082*J1082</f>
        <v>0</v>
      </c>
      <c r="L1082" s="100">
        <v>1</v>
      </c>
      <c r="M1082" s="101">
        <f t="shared" ref="M1082" si="1081">G1082*L1082</f>
        <v>0</v>
      </c>
      <c r="N1082" s="102">
        <v>0</v>
      </c>
      <c r="O1082" s="103">
        <f t="shared" ref="O1082" si="1082">$G1082*N1082</f>
        <v>0</v>
      </c>
      <c r="P1082" s="104">
        <v>0</v>
      </c>
      <c r="Q1082" s="105">
        <f t="shared" ref="Q1082" si="1083">$G1082*P1082</f>
        <v>0</v>
      </c>
      <c r="R1082" s="106">
        <v>0</v>
      </c>
      <c r="S1082" s="107">
        <f t="shared" ref="S1082" si="1084">$G1082*R1082</f>
        <v>0</v>
      </c>
      <c r="V1082" s="108">
        <f t="shared" si="978"/>
        <v>1</v>
      </c>
      <c r="W1082" s="1">
        <f t="shared" si="979"/>
        <v>0</v>
      </c>
    </row>
    <row r="1083" spans="1:23" x14ac:dyDescent="0.25">
      <c r="A1083" s="7"/>
      <c r="B1083" s="7"/>
      <c r="C1083" s="7"/>
      <c r="D1083" s="15"/>
      <c r="E1083" s="7"/>
      <c r="F1083" s="15"/>
      <c r="G1083" s="19"/>
      <c r="J1083" s="60"/>
      <c r="K1083" s="61"/>
      <c r="L1083" s="70"/>
      <c r="M1083" s="71"/>
      <c r="N1083" s="94"/>
      <c r="O1083" s="95"/>
      <c r="P1083" s="78"/>
      <c r="Q1083" s="79"/>
      <c r="R1083" s="86"/>
      <c r="S1083" s="87"/>
      <c r="V1083" s="108">
        <f t="shared" si="978"/>
        <v>0</v>
      </c>
      <c r="W1083" s="1">
        <f t="shared" si="979"/>
        <v>0</v>
      </c>
    </row>
    <row r="1084" spans="1:23" x14ac:dyDescent="0.25">
      <c r="A1084" s="6" t="s">
        <v>1531</v>
      </c>
      <c r="B1084" s="11" t="s">
        <v>1532</v>
      </c>
      <c r="C1084" s="7"/>
      <c r="D1084" s="15"/>
      <c r="E1084" s="7"/>
      <c r="F1084" s="15"/>
      <c r="G1084" s="19"/>
      <c r="J1084" s="60"/>
      <c r="K1084" s="61"/>
      <c r="L1084" s="70"/>
      <c r="M1084" s="71"/>
      <c r="N1084" s="94"/>
      <c r="O1084" s="95"/>
      <c r="P1084" s="78"/>
      <c r="Q1084" s="79"/>
      <c r="R1084" s="86"/>
      <c r="S1084" s="87"/>
      <c r="V1084" s="108">
        <f t="shared" si="978"/>
        <v>0</v>
      </c>
      <c r="W1084" s="1">
        <f t="shared" si="979"/>
        <v>0</v>
      </c>
    </row>
    <row r="1085" spans="1:23" x14ac:dyDescent="0.25">
      <c r="A1085" s="6" t="s">
        <v>1533</v>
      </c>
      <c r="B1085" s="6" t="s">
        <v>1532</v>
      </c>
      <c r="C1085" s="6" t="s">
        <v>275</v>
      </c>
      <c r="D1085" s="16"/>
      <c r="E1085" s="22" t="s">
        <v>4</v>
      </c>
      <c r="F1085" s="16"/>
      <c r="G1085" s="20"/>
      <c r="J1085" s="98">
        <v>0</v>
      </c>
      <c r="K1085" s="99">
        <f t="shared" ref="K1085" si="1085">$G1085*J1085</f>
        <v>0</v>
      </c>
      <c r="L1085" s="100">
        <v>1</v>
      </c>
      <c r="M1085" s="101">
        <f t="shared" ref="M1085" si="1086">G1085*L1085</f>
        <v>0</v>
      </c>
      <c r="N1085" s="102">
        <v>0</v>
      </c>
      <c r="O1085" s="103">
        <f t="shared" ref="O1085" si="1087">$G1085*N1085</f>
        <v>0</v>
      </c>
      <c r="P1085" s="104">
        <v>0</v>
      </c>
      <c r="Q1085" s="105">
        <f t="shared" ref="Q1085" si="1088">$G1085*P1085</f>
        <v>0</v>
      </c>
      <c r="R1085" s="106">
        <v>0</v>
      </c>
      <c r="S1085" s="107">
        <f t="shared" ref="S1085" si="1089">$G1085*R1085</f>
        <v>0</v>
      </c>
      <c r="V1085" s="108">
        <f t="shared" si="978"/>
        <v>1</v>
      </c>
      <c r="W1085" s="1">
        <f t="shared" si="979"/>
        <v>0</v>
      </c>
    </row>
    <row r="1086" spans="1:23" x14ac:dyDescent="0.25">
      <c r="A1086" s="6" t="s">
        <v>1534</v>
      </c>
      <c r="B1086" s="6" t="s">
        <v>1535</v>
      </c>
      <c r="C1086" s="6" t="s">
        <v>256</v>
      </c>
      <c r="D1086" s="16"/>
      <c r="E1086" s="22" t="s">
        <v>4</v>
      </c>
      <c r="F1086" s="16"/>
      <c r="G1086" s="20"/>
      <c r="J1086" s="98">
        <v>0</v>
      </c>
      <c r="K1086" s="99">
        <f t="shared" ref="K1086" si="1090">$G1086*J1086</f>
        <v>0</v>
      </c>
      <c r="L1086" s="100">
        <v>1</v>
      </c>
      <c r="M1086" s="101">
        <f t="shared" ref="M1086" si="1091">G1086*L1086</f>
        <v>0</v>
      </c>
      <c r="N1086" s="102">
        <v>0</v>
      </c>
      <c r="O1086" s="103">
        <f t="shared" ref="O1086" si="1092">$G1086*N1086</f>
        <v>0</v>
      </c>
      <c r="P1086" s="104">
        <v>0</v>
      </c>
      <c r="Q1086" s="105">
        <f t="shared" ref="Q1086" si="1093">$G1086*P1086</f>
        <v>0</v>
      </c>
      <c r="R1086" s="106">
        <v>0</v>
      </c>
      <c r="S1086" s="107">
        <f t="shared" ref="S1086" si="1094">$G1086*R1086</f>
        <v>0</v>
      </c>
      <c r="V1086" s="108">
        <f t="shared" si="978"/>
        <v>1</v>
      </c>
      <c r="W1086" s="1">
        <f t="shared" si="979"/>
        <v>0</v>
      </c>
    </row>
    <row r="1087" spans="1:23" x14ac:dyDescent="0.25">
      <c r="A1087" s="7"/>
      <c r="B1087" s="7"/>
      <c r="C1087" s="7"/>
      <c r="D1087" s="15"/>
      <c r="E1087" s="7"/>
      <c r="F1087" s="15"/>
      <c r="G1087" s="19"/>
      <c r="J1087" s="60"/>
      <c r="K1087" s="61"/>
      <c r="L1087" s="70"/>
      <c r="M1087" s="71"/>
      <c r="N1087" s="94"/>
      <c r="O1087" s="95"/>
      <c r="P1087" s="78"/>
      <c r="Q1087" s="79"/>
      <c r="R1087" s="86"/>
      <c r="S1087" s="87"/>
      <c r="V1087" s="108">
        <f t="shared" si="978"/>
        <v>0</v>
      </c>
      <c r="W1087" s="1">
        <f t="shared" si="979"/>
        <v>0</v>
      </c>
    </row>
    <row r="1088" spans="1:23" x14ac:dyDescent="0.25">
      <c r="A1088" s="6" t="s">
        <v>1536</v>
      </c>
      <c r="B1088" s="11" t="s">
        <v>1537</v>
      </c>
      <c r="C1088" s="7"/>
      <c r="D1088" s="15"/>
      <c r="E1088" s="7"/>
      <c r="F1088" s="15"/>
      <c r="G1088" s="19"/>
      <c r="J1088" s="60"/>
      <c r="K1088" s="61"/>
      <c r="L1088" s="70"/>
      <c r="M1088" s="71"/>
      <c r="N1088" s="94"/>
      <c r="O1088" s="95"/>
      <c r="P1088" s="78"/>
      <c r="Q1088" s="79"/>
      <c r="R1088" s="86"/>
      <c r="S1088" s="87"/>
      <c r="V1088" s="108">
        <f t="shared" si="978"/>
        <v>0</v>
      </c>
      <c r="W1088" s="1">
        <f t="shared" si="979"/>
        <v>0</v>
      </c>
    </row>
    <row r="1089" spans="1:23" x14ac:dyDescent="0.25">
      <c r="A1089" s="6" t="s">
        <v>1538</v>
      </c>
      <c r="B1089" s="6" t="s">
        <v>1539</v>
      </c>
      <c r="C1089" s="6" t="s">
        <v>275</v>
      </c>
      <c r="D1089" s="16"/>
      <c r="E1089" s="22" t="s">
        <v>4</v>
      </c>
      <c r="F1089" s="16"/>
      <c r="G1089" s="20"/>
      <c r="J1089" s="98">
        <v>0</v>
      </c>
      <c r="K1089" s="99">
        <f t="shared" ref="K1089" si="1095">$G1089*J1089</f>
        <v>0</v>
      </c>
      <c r="L1089" s="100">
        <v>1</v>
      </c>
      <c r="M1089" s="101">
        <f t="shared" ref="M1089" si="1096">G1089*L1089</f>
        <v>0</v>
      </c>
      <c r="N1089" s="102">
        <v>0</v>
      </c>
      <c r="O1089" s="103">
        <f t="shared" ref="O1089" si="1097">$G1089*N1089</f>
        <v>0</v>
      </c>
      <c r="P1089" s="104">
        <v>0</v>
      </c>
      <c r="Q1089" s="105">
        <f t="shared" ref="Q1089" si="1098">$G1089*P1089</f>
        <v>0</v>
      </c>
      <c r="R1089" s="106">
        <v>0</v>
      </c>
      <c r="S1089" s="107">
        <f t="shared" ref="S1089" si="1099">$G1089*R1089</f>
        <v>0</v>
      </c>
      <c r="V1089" s="108">
        <f t="shared" si="978"/>
        <v>1</v>
      </c>
      <c r="W1089" s="1">
        <f t="shared" si="979"/>
        <v>0</v>
      </c>
    </row>
    <row r="1090" spans="1:23" x14ac:dyDescent="0.25">
      <c r="A1090" s="6" t="s">
        <v>1540</v>
      </c>
      <c r="B1090" s="6" t="s">
        <v>1541</v>
      </c>
      <c r="C1090" s="6" t="s">
        <v>275</v>
      </c>
      <c r="D1090" s="16"/>
      <c r="E1090" s="22" t="s">
        <v>4</v>
      </c>
      <c r="F1090" s="16"/>
      <c r="G1090" s="20"/>
      <c r="J1090" s="98">
        <v>0</v>
      </c>
      <c r="K1090" s="99">
        <f t="shared" ref="K1090" si="1100">$G1090*J1090</f>
        <v>0</v>
      </c>
      <c r="L1090" s="100">
        <v>1</v>
      </c>
      <c r="M1090" s="101">
        <f t="shared" ref="M1090" si="1101">G1090*L1090</f>
        <v>0</v>
      </c>
      <c r="N1090" s="102">
        <v>0</v>
      </c>
      <c r="O1090" s="103">
        <f t="shared" ref="O1090" si="1102">$G1090*N1090</f>
        <v>0</v>
      </c>
      <c r="P1090" s="104">
        <v>0</v>
      </c>
      <c r="Q1090" s="105">
        <f t="shared" ref="Q1090" si="1103">$G1090*P1090</f>
        <v>0</v>
      </c>
      <c r="R1090" s="106">
        <v>0</v>
      </c>
      <c r="S1090" s="107">
        <f t="shared" ref="S1090" si="1104">$G1090*R1090</f>
        <v>0</v>
      </c>
      <c r="V1090" s="108">
        <f t="shared" si="978"/>
        <v>1</v>
      </c>
      <c r="W1090" s="1">
        <f t="shared" si="979"/>
        <v>0</v>
      </c>
    </row>
    <row r="1091" spans="1:23" x14ac:dyDescent="0.25">
      <c r="A1091" s="6" t="s">
        <v>1542</v>
      </c>
      <c r="B1091" s="6" t="s">
        <v>1535</v>
      </c>
      <c r="C1091" s="6" t="s">
        <v>256</v>
      </c>
      <c r="D1091" s="16"/>
      <c r="E1091" s="22" t="s">
        <v>4</v>
      </c>
      <c r="F1091" s="16"/>
      <c r="G1091" s="20"/>
      <c r="J1091" s="98">
        <v>0</v>
      </c>
      <c r="K1091" s="99">
        <f t="shared" ref="K1091" si="1105">$G1091*J1091</f>
        <v>0</v>
      </c>
      <c r="L1091" s="100">
        <v>1</v>
      </c>
      <c r="M1091" s="101">
        <f t="shared" ref="M1091" si="1106">G1091*L1091</f>
        <v>0</v>
      </c>
      <c r="N1091" s="102">
        <v>0</v>
      </c>
      <c r="O1091" s="103">
        <f t="shared" ref="O1091" si="1107">$G1091*N1091</f>
        <v>0</v>
      </c>
      <c r="P1091" s="104">
        <v>0</v>
      </c>
      <c r="Q1091" s="105">
        <f t="shared" ref="Q1091" si="1108">$G1091*P1091</f>
        <v>0</v>
      </c>
      <c r="R1091" s="106">
        <v>0</v>
      </c>
      <c r="S1091" s="107">
        <f t="shared" ref="S1091" si="1109">$G1091*R1091</f>
        <v>0</v>
      </c>
      <c r="V1091" s="108">
        <f t="shared" si="978"/>
        <v>1</v>
      </c>
      <c r="W1091" s="1">
        <f t="shared" si="979"/>
        <v>0</v>
      </c>
    </row>
    <row r="1092" spans="1:23" x14ac:dyDescent="0.25">
      <c r="A1092" s="7"/>
      <c r="B1092" s="7"/>
      <c r="C1092" s="7"/>
      <c r="D1092" s="15"/>
      <c r="E1092" s="7"/>
      <c r="F1092" s="15"/>
      <c r="G1092" s="19"/>
      <c r="J1092" s="60"/>
      <c r="K1092" s="61"/>
      <c r="L1092" s="70"/>
      <c r="M1092" s="71"/>
      <c r="N1092" s="94"/>
      <c r="O1092" s="95"/>
      <c r="P1092" s="78"/>
      <c r="Q1092" s="79"/>
      <c r="R1092" s="86"/>
      <c r="S1092" s="87"/>
      <c r="V1092" s="108">
        <f t="shared" si="978"/>
        <v>0</v>
      </c>
      <c r="W1092" s="1">
        <f t="shared" si="979"/>
        <v>0</v>
      </c>
    </row>
    <row r="1093" spans="1:23" x14ac:dyDescent="0.25">
      <c r="A1093" s="6" t="s">
        <v>1543</v>
      </c>
      <c r="B1093" s="11" t="s">
        <v>1544</v>
      </c>
      <c r="C1093" s="7"/>
      <c r="D1093" s="15"/>
      <c r="E1093" s="7"/>
      <c r="F1093" s="15"/>
      <c r="G1093" s="19"/>
      <c r="J1093" s="60"/>
      <c r="K1093" s="61"/>
      <c r="L1093" s="70"/>
      <c r="M1093" s="71"/>
      <c r="N1093" s="94"/>
      <c r="O1093" s="95"/>
      <c r="P1093" s="78"/>
      <c r="Q1093" s="79"/>
      <c r="R1093" s="86"/>
      <c r="S1093" s="87"/>
      <c r="V1093" s="108">
        <f t="shared" si="978"/>
        <v>0</v>
      </c>
      <c r="W1093" s="1">
        <f t="shared" si="979"/>
        <v>0</v>
      </c>
    </row>
    <row r="1094" spans="1:23" x14ac:dyDescent="0.25">
      <c r="A1094" s="6" t="s">
        <v>1545</v>
      </c>
      <c r="B1094" s="6" t="s">
        <v>1546</v>
      </c>
      <c r="C1094" s="6" t="s">
        <v>275</v>
      </c>
      <c r="D1094" s="16"/>
      <c r="E1094" s="22" t="s">
        <v>4</v>
      </c>
      <c r="F1094" s="16"/>
      <c r="G1094" s="20"/>
      <c r="J1094" s="98">
        <v>0</v>
      </c>
      <c r="K1094" s="99">
        <f t="shared" ref="K1094" si="1110">$G1094*J1094</f>
        <v>0</v>
      </c>
      <c r="L1094" s="100">
        <v>1</v>
      </c>
      <c r="M1094" s="101">
        <f t="shared" ref="M1094" si="1111">G1094*L1094</f>
        <v>0</v>
      </c>
      <c r="N1094" s="102">
        <v>0</v>
      </c>
      <c r="O1094" s="103">
        <f t="shared" ref="O1094" si="1112">$G1094*N1094</f>
        <v>0</v>
      </c>
      <c r="P1094" s="104">
        <v>0</v>
      </c>
      <c r="Q1094" s="105">
        <f t="shared" ref="Q1094" si="1113">$G1094*P1094</f>
        <v>0</v>
      </c>
      <c r="R1094" s="106">
        <v>0</v>
      </c>
      <c r="S1094" s="107">
        <f t="shared" ref="S1094" si="1114">$G1094*R1094</f>
        <v>0</v>
      </c>
      <c r="V1094" s="108">
        <f t="shared" si="978"/>
        <v>1</v>
      </c>
      <c r="W1094" s="1">
        <f t="shared" si="979"/>
        <v>0</v>
      </c>
    </row>
    <row r="1095" spans="1:23" x14ac:dyDescent="0.25">
      <c r="A1095" s="7"/>
      <c r="B1095" s="7"/>
      <c r="C1095" s="7"/>
      <c r="D1095" s="15"/>
      <c r="E1095" s="7"/>
      <c r="F1095" s="15"/>
      <c r="G1095" s="19"/>
      <c r="J1095" s="60"/>
      <c r="K1095" s="61"/>
      <c r="L1095" s="70"/>
      <c r="M1095" s="71"/>
      <c r="N1095" s="94"/>
      <c r="O1095" s="95"/>
      <c r="P1095" s="78"/>
      <c r="Q1095" s="79"/>
      <c r="R1095" s="86"/>
      <c r="S1095" s="87"/>
      <c r="V1095" s="108">
        <f t="shared" si="978"/>
        <v>0</v>
      </c>
      <c r="W1095" s="1">
        <f t="shared" si="979"/>
        <v>0</v>
      </c>
    </row>
    <row r="1096" spans="1:23" x14ac:dyDescent="0.25">
      <c r="A1096" s="6" t="s">
        <v>1547</v>
      </c>
      <c r="B1096" s="11" t="s">
        <v>1289</v>
      </c>
      <c r="C1096" s="7"/>
      <c r="D1096" s="15"/>
      <c r="E1096" s="7"/>
      <c r="F1096" s="15"/>
      <c r="G1096" s="19"/>
      <c r="J1096" s="60"/>
      <c r="K1096" s="61"/>
      <c r="L1096" s="70"/>
      <c r="M1096" s="71"/>
      <c r="N1096" s="94"/>
      <c r="O1096" s="95"/>
      <c r="P1096" s="78"/>
      <c r="Q1096" s="79"/>
      <c r="R1096" s="86"/>
      <c r="S1096" s="87"/>
      <c r="V1096" s="108">
        <f t="shared" si="978"/>
        <v>0</v>
      </c>
      <c r="W1096" s="1">
        <f t="shared" si="979"/>
        <v>0</v>
      </c>
    </row>
    <row r="1097" spans="1:23" x14ac:dyDescent="0.25">
      <c r="A1097" s="6" t="s">
        <v>1548</v>
      </c>
      <c r="B1097" s="6" t="s">
        <v>1289</v>
      </c>
      <c r="C1097" s="6" t="s">
        <v>275</v>
      </c>
      <c r="D1097" s="16"/>
      <c r="E1097" s="22" t="s">
        <v>4</v>
      </c>
      <c r="F1097" s="16"/>
      <c r="G1097" s="20"/>
      <c r="J1097" s="98">
        <v>0</v>
      </c>
      <c r="K1097" s="99">
        <f t="shared" ref="K1097" si="1115">$G1097*J1097</f>
        <v>0</v>
      </c>
      <c r="L1097" s="100">
        <v>1</v>
      </c>
      <c r="M1097" s="101">
        <f t="shared" ref="M1097" si="1116">G1097*L1097</f>
        <v>0</v>
      </c>
      <c r="N1097" s="102">
        <v>0</v>
      </c>
      <c r="O1097" s="103">
        <f t="shared" ref="O1097" si="1117">$G1097*N1097</f>
        <v>0</v>
      </c>
      <c r="P1097" s="104">
        <v>0</v>
      </c>
      <c r="Q1097" s="105">
        <f t="shared" ref="Q1097" si="1118">$G1097*P1097</f>
        <v>0</v>
      </c>
      <c r="R1097" s="106">
        <v>0</v>
      </c>
      <c r="S1097" s="107">
        <f t="shared" ref="S1097" si="1119">$G1097*R1097</f>
        <v>0</v>
      </c>
      <c r="V1097" s="108">
        <f t="shared" si="978"/>
        <v>1</v>
      </c>
      <c r="W1097" s="1">
        <f t="shared" si="979"/>
        <v>0</v>
      </c>
    </row>
    <row r="1098" spans="1:23" x14ac:dyDescent="0.25">
      <c r="A1098" s="7"/>
      <c r="B1098" s="7"/>
      <c r="C1098" s="7"/>
      <c r="D1098" s="15"/>
      <c r="E1098" s="7"/>
      <c r="F1098" s="15"/>
      <c r="G1098" s="19"/>
      <c r="J1098" s="60"/>
      <c r="K1098" s="61"/>
      <c r="L1098" s="70"/>
      <c r="M1098" s="71"/>
      <c r="N1098" s="94"/>
      <c r="O1098" s="95"/>
      <c r="P1098" s="78"/>
      <c r="Q1098" s="79"/>
      <c r="R1098" s="86"/>
      <c r="S1098" s="87"/>
      <c r="V1098" s="108">
        <f t="shared" si="978"/>
        <v>0</v>
      </c>
      <c r="W1098" s="1">
        <f t="shared" si="979"/>
        <v>0</v>
      </c>
    </row>
    <row r="1099" spans="1:23" x14ac:dyDescent="0.25">
      <c r="A1099" s="6" t="s">
        <v>1549</v>
      </c>
      <c r="B1099" s="11" t="s">
        <v>1550</v>
      </c>
      <c r="C1099" s="7"/>
      <c r="D1099" s="15"/>
      <c r="E1099" s="7"/>
      <c r="F1099" s="15"/>
      <c r="G1099" s="19"/>
      <c r="J1099" s="60"/>
      <c r="K1099" s="61"/>
      <c r="L1099" s="70"/>
      <c r="M1099" s="71"/>
      <c r="N1099" s="94"/>
      <c r="O1099" s="95"/>
      <c r="P1099" s="78"/>
      <c r="Q1099" s="79"/>
      <c r="R1099" s="86"/>
      <c r="S1099" s="87"/>
      <c r="V1099" s="108">
        <f t="shared" si="978"/>
        <v>0</v>
      </c>
      <c r="W1099" s="1">
        <f t="shared" si="979"/>
        <v>0</v>
      </c>
    </row>
    <row r="1100" spans="1:23" x14ac:dyDescent="0.25">
      <c r="A1100" s="6" t="s">
        <v>1551</v>
      </c>
      <c r="B1100" s="6" t="s">
        <v>1552</v>
      </c>
      <c r="C1100" s="6" t="s">
        <v>63</v>
      </c>
      <c r="D1100" s="16"/>
      <c r="E1100" s="22" t="s">
        <v>4</v>
      </c>
      <c r="F1100" s="16"/>
      <c r="G1100" s="20"/>
      <c r="J1100" s="98">
        <v>0</v>
      </c>
      <c r="K1100" s="99">
        <f t="shared" ref="K1100:K1105" si="1120">$G1100*J1100</f>
        <v>0</v>
      </c>
      <c r="L1100" s="100">
        <v>1</v>
      </c>
      <c r="M1100" s="101">
        <f t="shared" ref="M1100:M1105" si="1121">G1100*L1100</f>
        <v>0</v>
      </c>
      <c r="N1100" s="102">
        <v>0</v>
      </c>
      <c r="O1100" s="103">
        <f t="shared" ref="O1100:O1105" si="1122">$G1100*N1100</f>
        <v>0</v>
      </c>
      <c r="P1100" s="104">
        <v>0</v>
      </c>
      <c r="Q1100" s="105">
        <f t="shared" ref="Q1100:Q1105" si="1123">$G1100*P1100</f>
        <v>0</v>
      </c>
      <c r="R1100" s="106">
        <v>0</v>
      </c>
      <c r="S1100" s="107">
        <f t="shared" ref="S1100:S1105" si="1124">$G1100*R1100</f>
        <v>0</v>
      </c>
      <c r="V1100" s="108">
        <f t="shared" si="978"/>
        <v>1</v>
      </c>
      <c r="W1100" s="1">
        <f t="shared" si="979"/>
        <v>0</v>
      </c>
    </row>
    <row r="1101" spans="1:23" x14ac:dyDescent="0.25">
      <c r="A1101" s="6" t="s">
        <v>1553</v>
      </c>
      <c r="B1101" s="6" t="s">
        <v>1554</v>
      </c>
      <c r="C1101" s="6" t="s">
        <v>63</v>
      </c>
      <c r="D1101" s="16"/>
      <c r="E1101" s="22" t="s">
        <v>4</v>
      </c>
      <c r="F1101" s="16"/>
      <c r="G1101" s="20"/>
      <c r="J1101" s="98">
        <v>0</v>
      </c>
      <c r="K1101" s="99">
        <f t="shared" si="1120"/>
        <v>0</v>
      </c>
      <c r="L1101" s="100">
        <v>1</v>
      </c>
      <c r="M1101" s="101">
        <f t="shared" si="1121"/>
        <v>0</v>
      </c>
      <c r="N1101" s="102">
        <v>0</v>
      </c>
      <c r="O1101" s="103">
        <f t="shared" si="1122"/>
        <v>0</v>
      </c>
      <c r="P1101" s="104">
        <v>0</v>
      </c>
      <c r="Q1101" s="105">
        <f t="shared" si="1123"/>
        <v>0</v>
      </c>
      <c r="R1101" s="106">
        <v>0</v>
      </c>
      <c r="S1101" s="107">
        <f t="shared" si="1124"/>
        <v>0</v>
      </c>
      <c r="V1101" s="108">
        <f t="shared" si="978"/>
        <v>1</v>
      </c>
      <c r="W1101" s="1">
        <f t="shared" si="979"/>
        <v>0</v>
      </c>
    </row>
    <row r="1102" spans="1:23" x14ac:dyDescent="0.25">
      <c r="A1102" s="6" t="s">
        <v>1555</v>
      </c>
      <c r="B1102" s="6" t="s">
        <v>1556</v>
      </c>
      <c r="C1102" s="6" t="s">
        <v>63</v>
      </c>
      <c r="D1102" s="16"/>
      <c r="E1102" s="22" t="s">
        <v>4</v>
      </c>
      <c r="F1102" s="16"/>
      <c r="G1102" s="20"/>
      <c r="J1102" s="98">
        <v>0</v>
      </c>
      <c r="K1102" s="99">
        <f t="shared" si="1120"/>
        <v>0</v>
      </c>
      <c r="L1102" s="100">
        <v>1</v>
      </c>
      <c r="M1102" s="101">
        <f t="shared" si="1121"/>
        <v>0</v>
      </c>
      <c r="N1102" s="102">
        <v>0</v>
      </c>
      <c r="O1102" s="103">
        <f t="shared" si="1122"/>
        <v>0</v>
      </c>
      <c r="P1102" s="104">
        <v>0</v>
      </c>
      <c r="Q1102" s="105">
        <f t="shared" si="1123"/>
        <v>0</v>
      </c>
      <c r="R1102" s="106">
        <v>0</v>
      </c>
      <c r="S1102" s="107">
        <f t="shared" si="1124"/>
        <v>0</v>
      </c>
      <c r="V1102" s="108">
        <f t="shared" ref="V1102:V1165" si="1125">J1102+L1102+N1102+P1102+R1102</f>
        <v>1</v>
      </c>
      <c r="W1102" s="1">
        <f t="shared" ref="W1102:W1165" si="1126">(K1102+M1102+O1102+Q1102+S1102)-G1102</f>
        <v>0</v>
      </c>
    </row>
    <row r="1103" spans="1:23" x14ac:dyDescent="0.25">
      <c r="A1103" s="6" t="s">
        <v>1557</v>
      </c>
      <c r="B1103" s="6" t="s">
        <v>1558</v>
      </c>
      <c r="C1103" s="6" t="s">
        <v>63</v>
      </c>
      <c r="D1103" s="16"/>
      <c r="E1103" s="22" t="s">
        <v>4</v>
      </c>
      <c r="F1103" s="16"/>
      <c r="G1103" s="20"/>
      <c r="J1103" s="98">
        <v>0</v>
      </c>
      <c r="K1103" s="99">
        <f t="shared" si="1120"/>
        <v>0</v>
      </c>
      <c r="L1103" s="100">
        <v>1</v>
      </c>
      <c r="M1103" s="101">
        <f t="shared" si="1121"/>
        <v>0</v>
      </c>
      <c r="N1103" s="102">
        <v>0</v>
      </c>
      <c r="O1103" s="103">
        <f t="shared" si="1122"/>
        <v>0</v>
      </c>
      <c r="P1103" s="104">
        <v>0</v>
      </c>
      <c r="Q1103" s="105">
        <f t="shared" si="1123"/>
        <v>0</v>
      </c>
      <c r="R1103" s="106">
        <v>0</v>
      </c>
      <c r="S1103" s="107">
        <f t="shared" si="1124"/>
        <v>0</v>
      </c>
      <c r="V1103" s="108">
        <f t="shared" si="1125"/>
        <v>1</v>
      </c>
      <c r="W1103" s="1">
        <f t="shared" si="1126"/>
        <v>0</v>
      </c>
    </row>
    <row r="1104" spans="1:23" x14ac:dyDescent="0.25">
      <c r="A1104" s="6" t="s">
        <v>1559</v>
      </c>
      <c r="B1104" s="6" t="s">
        <v>1560</v>
      </c>
      <c r="C1104" s="6" t="s">
        <v>63</v>
      </c>
      <c r="D1104" s="16"/>
      <c r="E1104" s="22" t="s">
        <v>4</v>
      </c>
      <c r="F1104" s="16"/>
      <c r="G1104" s="20"/>
      <c r="J1104" s="98">
        <v>0</v>
      </c>
      <c r="K1104" s="99">
        <f t="shared" si="1120"/>
        <v>0</v>
      </c>
      <c r="L1104" s="100">
        <v>1</v>
      </c>
      <c r="M1104" s="101">
        <f t="shared" si="1121"/>
        <v>0</v>
      </c>
      <c r="N1104" s="102">
        <v>0</v>
      </c>
      <c r="O1104" s="103">
        <f t="shared" si="1122"/>
        <v>0</v>
      </c>
      <c r="P1104" s="104">
        <v>0</v>
      </c>
      <c r="Q1104" s="105">
        <f t="shared" si="1123"/>
        <v>0</v>
      </c>
      <c r="R1104" s="106">
        <v>0</v>
      </c>
      <c r="S1104" s="107">
        <f t="shared" si="1124"/>
        <v>0</v>
      </c>
      <c r="V1104" s="108">
        <f t="shared" si="1125"/>
        <v>1</v>
      </c>
      <c r="W1104" s="1">
        <f t="shared" si="1126"/>
        <v>0</v>
      </c>
    </row>
    <row r="1105" spans="1:23" x14ac:dyDescent="0.25">
      <c r="A1105" s="6" t="s">
        <v>1561</v>
      </c>
      <c r="B1105" s="6" t="s">
        <v>1562</v>
      </c>
      <c r="C1105" s="6" t="s">
        <v>63</v>
      </c>
      <c r="D1105" s="16"/>
      <c r="E1105" s="22" t="s">
        <v>4</v>
      </c>
      <c r="F1105" s="16"/>
      <c r="G1105" s="20"/>
      <c r="J1105" s="98">
        <v>0</v>
      </c>
      <c r="K1105" s="99">
        <f t="shared" si="1120"/>
        <v>0</v>
      </c>
      <c r="L1105" s="100">
        <v>1</v>
      </c>
      <c r="M1105" s="101">
        <f t="shared" si="1121"/>
        <v>0</v>
      </c>
      <c r="N1105" s="102">
        <v>0</v>
      </c>
      <c r="O1105" s="103">
        <f t="shared" si="1122"/>
        <v>0</v>
      </c>
      <c r="P1105" s="104">
        <v>0</v>
      </c>
      <c r="Q1105" s="105">
        <f t="shared" si="1123"/>
        <v>0</v>
      </c>
      <c r="R1105" s="106">
        <v>0</v>
      </c>
      <c r="S1105" s="107">
        <f t="shared" si="1124"/>
        <v>0</v>
      </c>
      <c r="V1105" s="108">
        <f t="shared" si="1125"/>
        <v>1</v>
      </c>
      <c r="W1105" s="1">
        <f t="shared" si="1126"/>
        <v>0</v>
      </c>
    </row>
    <row r="1106" spans="1:23" x14ac:dyDescent="0.25">
      <c r="A1106" s="7"/>
      <c r="B1106" s="7"/>
      <c r="C1106" s="7"/>
      <c r="D1106" s="15"/>
      <c r="E1106" s="7"/>
      <c r="F1106" s="15"/>
      <c r="G1106" s="19"/>
      <c r="J1106" s="60"/>
      <c r="K1106" s="61"/>
      <c r="L1106" s="70"/>
      <c r="M1106" s="71"/>
      <c r="N1106" s="94"/>
      <c r="O1106" s="95"/>
      <c r="P1106" s="78"/>
      <c r="Q1106" s="79"/>
      <c r="R1106" s="86"/>
      <c r="S1106" s="87"/>
      <c r="V1106" s="108">
        <f t="shared" si="1125"/>
        <v>0</v>
      </c>
      <c r="W1106" s="1">
        <f t="shared" si="1126"/>
        <v>0</v>
      </c>
    </row>
    <row r="1107" spans="1:23" x14ac:dyDescent="0.25">
      <c r="A1107" s="6" t="s">
        <v>1563</v>
      </c>
      <c r="B1107" s="11" t="s">
        <v>1564</v>
      </c>
      <c r="C1107" s="7"/>
      <c r="D1107" s="15"/>
      <c r="E1107" s="7"/>
      <c r="F1107" s="15"/>
      <c r="G1107" s="19"/>
      <c r="J1107" s="60"/>
      <c r="K1107" s="61"/>
      <c r="L1107" s="70"/>
      <c r="M1107" s="71"/>
      <c r="N1107" s="94"/>
      <c r="O1107" s="95"/>
      <c r="P1107" s="78"/>
      <c r="Q1107" s="79"/>
      <c r="R1107" s="86"/>
      <c r="S1107" s="87"/>
      <c r="V1107" s="108">
        <f t="shared" si="1125"/>
        <v>0</v>
      </c>
      <c r="W1107" s="1">
        <f t="shared" si="1126"/>
        <v>0</v>
      </c>
    </row>
    <row r="1108" spans="1:23" x14ac:dyDescent="0.25">
      <c r="A1108" s="6" t="s">
        <v>1565</v>
      </c>
      <c r="B1108" s="6" t="s">
        <v>1566</v>
      </c>
      <c r="C1108" s="6" t="s">
        <v>63</v>
      </c>
      <c r="D1108" s="16"/>
      <c r="E1108" s="22" t="s">
        <v>4</v>
      </c>
      <c r="F1108" s="16"/>
      <c r="G1108" s="20"/>
      <c r="J1108" s="98">
        <v>0</v>
      </c>
      <c r="K1108" s="99">
        <f t="shared" ref="K1108" si="1127">$G1108*J1108</f>
        <v>0</v>
      </c>
      <c r="L1108" s="100">
        <v>1</v>
      </c>
      <c r="M1108" s="101">
        <f t="shared" ref="M1108" si="1128">G1108*L1108</f>
        <v>0</v>
      </c>
      <c r="N1108" s="102">
        <v>0</v>
      </c>
      <c r="O1108" s="103">
        <f t="shared" ref="O1108" si="1129">$G1108*N1108</f>
        <v>0</v>
      </c>
      <c r="P1108" s="104">
        <v>0</v>
      </c>
      <c r="Q1108" s="105">
        <f t="shared" ref="Q1108" si="1130">$G1108*P1108</f>
        <v>0</v>
      </c>
      <c r="R1108" s="106">
        <v>0</v>
      </c>
      <c r="S1108" s="107">
        <f t="shared" ref="S1108" si="1131">$G1108*R1108</f>
        <v>0</v>
      </c>
      <c r="V1108" s="108">
        <f t="shared" si="1125"/>
        <v>1</v>
      </c>
      <c r="W1108" s="1">
        <f t="shared" si="1126"/>
        <v>0</v>
      </c>
    </row>
    <row r="1109" spans="1:23" x14ac:dyDescent="0.25">
      <c r="A1109" s="7"/>
      <c r="B1109" s="7"/>
      <c r="C1109" s="7"/>
      <c r="D1109" s="15"/>
      <c r="E1109" s="7"/>
      <c r="F1109" s="15"/>
      <c r="G1109" s="19"/>
      <c r="J1109" s="60"/>
      <c r="K1109" s="61"/>
      <c r="L1109" s="70"/>
      <c r="M1109" s="71"/>
      <c r="N1109" s="94"/>
      <c r="O1109" s="95"/>
      <c r="P1109" s="78"/>
      <c r="Q1109" s="79"/>
      <c r="R1109" s="86"/>
      <c r="S1109" s="87"/>
      <c r="V1109" s="108">
        <f t="shared" si="1125"/>
        <v>0</v>
      </c>
      <c r="W1109" s="1">
        <f t="shared" si="1126"/>
        <v>0</v>
      </c>
    </row>
    <row r="1110" spans="1:23" x14ac:dyDescent="0.25">
      <c r="A1110" s="6" t="s">
        <v>1567</v>
      </c>
      <c r="B1110" s="10" t="s">
        <v>1568</v>
      </c>
      <c r="C1110" s="7"/>
      <c r="D1110" s="15"/>
      <c r="E1110" s="7"/>
      <c r="F1110" s="15"/>
      <c r="G1110" s="19"/>
      <c r="J1110" s="60"/>
      <c r="K1110" s="61"/>
      <c r="L1110" s="70"/>
      <c r="M1110" s="71"/>
      <c r="N1110" s="94"/>
      <c r="O1110" s="95"/>
      <c r="P1110" s="78"/>
      <c r="Q1110" s="79"/>
      <c r="R1110" s="86"/>
      <c r="S1110" s="87"/>
      <c r="V1110" s="108">
        <f t="shared" si="1125"/>
        <v>0</v>
      </c>
      <c r="W1110" s="1">
        <f t="shared" si="1126"/>
        <v>0</v>
      </c>
    </row>
    <row r="1111" spans="1:23" x14ac:dyDescent="0.25">
      <c r="A1111" s="6" t="s">
        <v>1569</v>
      </c>
      <c r="B1111" s="11" t="s">
        <v>1570</v>
      </c>
      <c r="C1111" s="7"/>
      <c r="D1111" s="15"/>
      <c r="E1111" s="7"/>
      <c r="F1111" s="15"/>
      <c r="G1111" s="19"/>
      <c r="J1111" s="60"/>
      <c r="K1111" s="61"/>
      <c r="L1111" s="70"/>
      <c r="M1111" s="71"/>
      <c r="N1111" s="94"/>
      <c r="O1111" s="95"/>
      <c r="P1111" s="78"/>
      <c r="Q1111" s="79"/>
      <c r="R1111" s="86"/>
      <c r="S1111" s="87"/>
      <c r="V1111" s="108">
        <f t="shared" si="1125"/>
        <v>0</v>
      </c>
      <c r="W1111" s="1">
        <f t="shared" si="1126"/>
        <v>0</v>
      </c>
    </row>
    <row r="1112" spans="1:23" x14ac:dyDescent="0.25">
      <c r="A1112" s="6" t="s">
        <v>1571</v>
      </c>
      <c r="B1112" s="6" t="s">
        <v>1572</v>
      </c>
      <c r="C1112" s="6" t="s">
        <v>610</v>
      </c>
      <c r="D1112" s="16"/>
      <c r="E1112" s="22" t="s">
        <v>4</v>
      </c>
      <c r="F1112" s="16"/>
      <c r="G1112" s="20"/>
      <c r="J1112" s="98">
        <v>0</v>
      </c>
      <c r="K1112" s="99">
        <f t="shared" ref="K1112" si="1132">$G1112*J1112</f>
        <v>0</v>
      </c>
      <c r="L1112" s="100">
        <v>1</v>
      </c>
      <c r="M1112" s="101">
        <f t="shared" ref="M1112" si="1133">G1112*L1112</f>
        <v>0</v>
      </c>
      <c r="N1112" s="102">
        <v>0</v>
      </c>
      <c r="O1112" s="103">
        <f t="shared" ref="O1112" si="1134">$G1112*N1112</f>
        <v>0</v>
      </c>
      <c r="P1112" s="104">
        <v>0</v>
      </c>
      <c r="Q1112" s="105">
        <f t="shared" ref="Q1112" si="1135">$G1112*P1112</f>
        <v>0</v>
      </c>
      <c r="R1112" s="106">
        <v>0</v>
      </c>
      <c r="S1112" s="107">
        <f t="shared" ref="S1112" si="1136">$G1112*R1112</f>
        <v>0</v>
      </c>
      <c r="V1112" s="108">
        <f t="shared" si="1125"/>
        <v>1</v>
      </c>
      <c r="W1112" s="1">
        <f t="shared" si="1126"/>
        <v>0</v>
      </c>
    </row>
    <row r="1113" spans="1:23" x14ac:dyDescent="0.25">
      <c r="A1113" s="7"/>
      <c r="B1113" s="7"/>
      <c r="C1113" s="7"/>
      <c r="D1113" s="15"/>
      <c r="E1113" s="7"/>
      <c r="F1113" s="15"/>
      <c r="G1113" s="19"/>
      <c r="J1113" s="60"/>
      <c r="K1113" s="61"/>
      <c r="L1113" s="70"/>
      <c r="M1113" s="71"/>
      <c r="N1113" s="94"/>
      <c r="O1113" s="95"/>
      <c r="P1113" s="78"/>
      <c r="Q1113" s="79"/>
      <c r="R1113" s="86"/>
      <c r="S1113" s="87"/>
      <c r="V1113" s="108">
        <f t="shared" si="1125"/>
        <v>0</v>
      </c>
      <c r="W1113" s="1">
        <f t="shared" si="1126"/>
        <v>0</v>
      </c>
    </row>
    <row r="1114" spans="1:23" x14ac:dyDescent="0.25">
      <c r="A1114" s="6" t="s">
        <v>1573</v>
      </c>
      <c r="B1114" s="11" t="s">
        <v>1574</v>
      </c>
      <c r="C1114" s="7"/>
      <c r="D1114" s="15"/>
      <c r="E1114" s="7"/>
      <c r="F1114" s="15"/>
      <c r="G1114" s="19"/>
      <c r="J1114" s="60"/>
      <c r="K1114" s="61"/>
      <c r="L1114" s="70"/>
      <c r="M1114" s="71"/>
      <c r="N1114" s="94"/>
      <c r="O1114" s="95"/>
      <c r="P1114" s="78"/>
      <c r="Q1114" s="79"/>
      <c r="R1114" s="86"/>
      <c r="S1114" s="87"/>
      <c r="V1114" s="108">
        <f t="shared" si="1125"/>
        <v>0</v>
      </c>
      <c r="W1114" s="1">
        <f t="shared" si="1126"/>
        <v>0</v>
      </c>
    </row>
    <row r="1115" spans="1:23" x14ac:dyDescent="0.25">
      <c r="A1115" s="6" t="s">
        <v>1575</v>
      </c>
      <c r="B1115" s="6" t="s">
        <v>1576</v>
      </c>
      <c r="C1115" s="6" t="s">
        <v>275</v>
      </c>
      <c r="D1115" s="16"/>
      <c r="E1115" s="22" t="s">
        <v>4</v>
      </c>
      <c r="F1115" s="16"/>
      <c r="G1115" s="20"/>
      <c r="J1115" s="98">
        <v>0</v>
      </c>
      <c r="K1115" s="99">
        <f t="shared" ref="K1115:K1117" si="1137">$G1115*J1115</f>
        <v>0</v>
      </c>
      <c r="L1115" s="100">
        <v>1</v>
      </c>
      <c r="M1115" s="101">
        <f t="shared" ref="M1115:M1117" si="1138">G1115*L1115</f>
        <v>0</v>
      </c>
      <c r="N1115" s="102">
        <v>0</v>
      </c>
      <c r="O1115" s="103">
        <f t="shared" ref="O1115" si="1139">$G1115*N1115</f>
        <v>0</v>
      </c>
      <c r="P1115" s="104">
        <v>0</v>
      </c>
      <c r="Q1115" s="105">
        <f t="shared" ref="Q1115" si="1140">$G1115*P1115</f>
        <v>0</v>
      </c>
      <c r="R1115" s="106">
        <v>0</v>
      </c>
      <c r="S1115" s="107">
        <f t="shared" ref="S1115:S1117" si="1141">$G1115*R1115</f>
        <v>0</v>
      </c>
      <c r="V1115" s="108">
        <f t="shared" si="1125"/>
        <v>1</v>
      </c>
      <c r="W1115" s="1">
        <f t="shared" si="1126"/>
        <v>0</v>
      </c>
    </row>
    <row r="1116" spans="1:23" x14ac:dyDescent="0.25">
      <c r="A1116" s="6" t="s">
        <v>1577</v>
      </c>
      <c r="B1116" s="6" t="s">
        <v>1578</v>
      </c>
      <c r="C1116" s="6" t="s">
        <v>275</v>
      </c>
      <c r="D1116" s="16"/>
      <c r="E1116" s="22" t="s">
        <v>4</v>
      </c>
      <c r="F1116" s="16"/>
      <c r="G1116" s="20"/>
      <c r="J1116" s="98">
        <v>0</v>
      </c>
      <c r="K1116" s="99">
        <f t="shared" si="1137"/>
        <v>0</v>
      </c>
      <c r="L1116" s="100">
        <v>1</v>
      </c>
      <c r="M1116" s="101">
        <f t="shared" si="1138"/>
        <v>0</v>
      </c>
      <c r="N1116" s="102">
        <v>0</v>
      </c>
      <c r="O1116" s="103">
        <f t="shared" ref="O1116" si="1142">$G1116*N1116</f>
        <v>0</v>
      </c>
      <c r="P1116" s="104">
        <v>0</v>
      </c>
      <c r="Q1116" s="105">
        <f t="shared" ref="Q1116" si="1143">$G1116*P1116</f>
        <v>0</v>
      </c>
      <c r="R1116" s="106">
        <v>0</v>
      </c>
      <c r="S1116" s="107">
        <f t="shared" si="1141"/>
        <v>0</v>
      </c>
      <c r="V1116" s="108">
        <f t="shared" si="1125"/>
        <v>1</v>
      </c>
      <c r="W1116" s="1">
        <f t="shared" si="1126"/>
        <v>0</v>
      </c>
    </row>
    <row r="1117" spans="1:23" x14ac:dyDescent="0.25">
      <c r="A1117" s="6" t="s">
        <v>1579</v>
      </c>
      <c r="B1117" s="6" t="s">
        <v>1580</v>
      </c>
      <c r="C1117" s="6" t="s">
        <v>610</v>
      </c>
      <c r="D1117" s="16"/>
      <c r="E1117" s="22" t="s">
        <v>4</v>
      </c>
      <c r="F1117" s="16"/>
      <c r="G1117" s="20"/>
      <c r="J1117" s="98">
        <v>0</v>
      </c>
      <c r="K1117" s="99">
        <f t="shared" si="1137"/>
        <v>0</v>
      </c>
      <c r="L1117" s="100">
        <v>1</v>
      </c>
      <c r="M1117" s="101">
        <f t="shared" si="1138"/>
        <v>0</v>
      </c>
      <c r="N1117" s="102">
        <v>0</v>
      </c>
      <c r="O1117" s="103">
        <f t="shared" ref="O1117" si="1144">$G1117*N1117</f>
        <v>0</v>
      </c>
      <c r="P1117" s="104">
        <v>0</v>
      </c>
      <c r="Q1117" s="105">
        <f t="shared" ref="Q1117" si="1145">$G1117*P1117</f>
        <v>0</v>
      </c>
      <c r="R1117" s="106">
        <v>0</v>
      </c>
      <c r="S1117" s="107">
        <f t="shared" si="1141"/>
        <v>0</v>
      </c>
      <c r="V1117" s="108">
        <f t="shared" si="1125"/>
        <v>1</v>
      </c>
      <c r="W1117" s="1">
        <f t="shared" si="1126"/>
        <v>0</v>
      </c>
    </row>
    <row r="1118" spans="1:23" x14ac:dyDescent="0.25">
      <c r="A1118" s="7"/>
      <c r="B1118" s="7"/>
      <c r="C1118" s="7"/>
      <c r="D1118" s="15"/>
      <c r="E1118" s="7"/>
      <c r="F1118" s="15"/>
      <c r="G1118" s="19"/>
      <c r="J1118" s="60"/>
      <c r="K1118" s="61"/>
      <c r="L1118" s="70"/>
      <c r="M1118" s="71"/>
      <c r="N1118" s="94"/>
      <c r="O1118" s="95"/>
      <c r="P1118" s="78"/>
      <c r="Q1118" s="79"/>
      <c r="R1118" s="86"/>
      <c r="S1118" s="87"/>
      <c r="V1118" s="108">
        <f t="shared" si="1125"/>
        <v>0</v>
      </c>
      <c r="W1118" s="1">
        <f t="shared" si="1126"/>
        <v>0</v>
      </c>
    </row>
    <row r="1119" spans="1:23" x14ac:dyDescent="0.25">
      <c r="A1119" s="6" t="s">
        <v>1581</v>
      </c>
      <c r="B1119" s="10" t="s">
        <v>1582</v>
      </c>
      <c r="C1119" s="7"/>
      <c r="D1119" s="15"/>
      <c r="E1119" s="7"/>
      <c r="F1119" s="15"/>
      <c r="G1119" s="19"/>
      <c r="J1119" s="60"/>
      <c r="K1119" s="61"/>
      <c r="L1119" s="70"/>
      <c r="M1119" s="71"/>
      <c r="N1119" s="94"/>
      <c r="O1119" s="95"/>
      <c r="P1119" s="78"/>
      <c r="Q1119" s="79"/>
      <c r="R1119" s="86"/>
      <c r="S1119" s="87"/>
      <c r="V1119" s="108">
        <f t="shared" si="1125"/>
        <v>0</v>
      </c>
      <c r="W1119" s="1">
        <f t="shared" si="1126"/>
        <v>0</v>
      </c>
    </row>
    <row r="1120" spans="1:23" x14ac:dyDescent="0.25">
      <c r="A1120" s="6" t="s">
        <v>1583</v>
      </c>
      <c r="B1120" s="11" t="s">
        <v>1584</v>
      </c>
      <c r="C1120" s="7"/>
      <c r="D1120" s="15"/>
      <c r="E1120" s="7"/>
      <c r="F1120" s="15"/>
      <c r="G1120" s="19"/>
      <c r="J1120" s="60"/>
      <c r="K1120" s="61"/>
      <c r="L1120" s="70"/>
      <c r="M1120" s="71"/>
      <c r="N1120" s="94"/>
      <c r="O1120" s="95"/>
      <c r="P1120" s="78"/>
      <c r="Q1120" s="79"/>
      <c r="R1120" s="86"/>
      <c r="S1120" s="87"/>
      <c r="V1120" s="108">
        <f t="shared" si="1125"/>
        <v>0</v>
      </c>
      <c r="W1120" s="1">
        <f t="shared" si="1126"/>
        <v>0</v>
      </c>
    </row>
    <row r="1121" spans="1:23" x14ac:dyDescent="0.25">
      <c r="A1121" s="6" t="s">
        <v>1585</v>
      </c>
      <c r="B1121" s="6" t="s">
        <v>1584</v>
      </c>
      <c r="C1121" s="6" t="s">
        <v>275</v>
      </c>
      <c r="D1121" s="16"/>
      <c r="E1121" s="22" t="s">
        <v>4</v>
      </c>
      <c r="F1121" s="16"/>
      <c r="G1121" s="20"/>
      <c r="J1121" s="98">
        <v>0</v>
      </c>
      <c r="K1121" s="99">
        <f t="shared" ref="K1121:K1122" si="1146">$G1121*J1121</f>
        <v>0</v>
      </c>
      <c r="L1121" s="100">
        <v>1</v>
      </c>
      <c r="M1121" s="101">
        <f t="shared" ref="M1121:M1122" si="1147">G1121*L1121</f>
        <v>0</v>
      </c>
      <c r="N1121" s="102">
        <v>0</v>
      </c>
      <c r="O1121" s="103">
        <f t="shared" ref="O1121" si="1148">$G1121*N1121</f>
        <v>0</v>
      </c>
      <c r="P1121" s="104">
        <v>0</v>
      </c>
      <c r="Q1121" s="105">
        <f t="shared" ref="Q1121" si="1149">$G1121*P1121</f>
        <v>0</v>
      </c>
      <c r="R1121" s="106">
        <v>0</v>
      </c>
      <c r="S1121" s="107">
        <f t="shared" ref="S1121:S1122" si="1150">$G1121*R1121</f>
        <v>0</v>
      </c>
      <c r="V1121" s="108">
        <f t="shared" si="1125"/>
        <v>1</v>
      </c>
      <c r="W1121" s="1">
        <f t="shared" si="1126"/>
        <v>0</v>
      </c>
    </row>
    <row r="1122" spans="1:23" x14ac:dyDescent="0.25">
      <c r="A1122" s="6" t="s">
        <v>1586</v>
      </c>
      <c r="B1122" s="6" t="s">
        <v>1587</v>
      </c>
      <c r="C1122" s="6" t="s">
        <v>610</v>
      </c>
      <c r="D1122" s="16"/>
      <c r="E1122" s="22" t="s">
        <v>4</v>
      </c>
      <c r="F1122" s="16"/>
      <c r="G1122" s="20"/>
      <c r="J1122" s="98">
        <v>0</v>
      </c>
      <c r="K1122" s="99">
        <f t="shared" si="1146"/>
        <v>0</v>
      </c>
      <c r="L1122" s="100">
        <v>1</v>
      </c>
      <c r="M1122" s="101">
        <f t="shared" si="1147"/>
        <v>0</v>
      </c>
      <c r="N1122" s="102">
        <v>0</v>
      </c>
      <c r="O1122" s="103">
        <f t="shared" ref="O1122" si="1151">$G1122*N1122</f>
        <v>0</v>
      </c>
      <c r="P1122" s="104">
        <v>0</v>
      </c>
      <c r="Q1122" s="105">
        <f t="shared" ref="Q1122" si="1152">$G1122*P1122</f>
        <v>0</v>
      </c>
      <c r="R1122" s="106">
        <v>0</v>
      </c>
      <c r="S1122" s="107">
        <f t="shared" si="1150"/>
        <v>0</v>
      </c>
      <c r="V1122" s="108">
        <f t="shared" si="1125"/>
        <v>1</v>
      </c>
      <c r="W1122" s="1">
        <f t="shared" si="1126"/>
        <v>0</v>
      </c>
    </row>
    <row r="1123" spans="1:23" x14ac:dyDescent="0.25">
      <c r="A1123" s="7"/>
      <c r="B1123" s="7"/>
      <c r="C1123" s="7"/>
      <c r="D1123" s="15"/>
      <c r="E1123" s="7"/>
      <c r="F1123" s="15"/>
      <c r="G1123" s="19"/>
      <c r="J1123" s="60"/>
      <c r="K1123" s="61"/>
      <c r="L1123" s="70"/>
      <c r="M1123" s="71"/>
      <c r="N1123" s="94"/>
      <c r="O1123" s="95"/>
      <c r="P1123" s="78"/>
      <c r="Q1123" s="79"/>
      <c r="R1123" s="86"/>
      <c r="S1123" s="87"/>
      <c r="V1123" s="108">
        <f t="shared" si="1125"/>
        <v>0</v>
      </c>
      <c r="W1123" s="1">
        <f t="shared" si="1126"/>
        <v>0</v>
      </c>
    </row>
    <row r="1124" spans="1:23" x14ac:dyDescent="0.25">
      <c r="A1124" s="6" t="s">
        <v>1588</v>
      </c>
      <c r="B1124" s="10" t="s">
        <v>1589</v>
      </c>
      <c r="C1124" s="7"/>
      <c r="D1124" s="15"/>
      <c r="E1124" s="7"/>
      <c r="F1124" s="15"/>
      <c r="G1124" s="19"/>
      <c r="J1124" s="60"/>
      <c r="K1124" s="61"/>
      <c r="L1124" s="70"/>
      <c r="M1124" s="71"/>
      <c r="N1124" s="94"/>
      <c r="O1124" s="95"/>
      <c r="P1124" s="78"/>
      <c r="Q1124" s="79"/>
      <c r="R1124" s="86"/>
      <c r="S1124" s="87"/>
      <c r="V1124" s="108">
        <f t="shared" si="1125"/>
        <v>0</v>
      </c>
      <c r="W1124" s="1">
        <f t="shared" si="1126"/>
        <v>0</v>
      </c>
    </row>
    <row r="1125" spans="1:23" x14ac:dyDescent="0.25">
      <c r="A1125" s="6" t="s">
        <v>1590</v>
      </c>
      <c r="B1125" s="11" t="s">
        <v>1591</v>
      </c>
      <c r="C1125" s="7"/>
      <c r="D1125" s="15"/>
      <c r="E1125" s="7"/>
      <c r="F1125" s="15"/>
      <c r="G1125" s="19"/>
      <c r="J1125" s="60"/>
      <c r="K1125" s="61"/>
      <c r="L1125" s="70"/>
      <c r="M1125" s="71"/>
      <c r="N1125" s="94"/>
      <c r="O1125" s="95"/>
      <c r="P1125" s="78"/>
      <c r="Q1125" s="79"/>
      <c r="R1125" s="86"/>
      <c r="S1125" s="87"/>
      <c r="V1125" s="108">
        <f t="shared" si="1125"/>
        <v>0</v>
      </c>
      <c r="W1125" s="1">
        <f t="shared" si="1126"/>
        <v>0</v>
      </c>
    </row>
    <row r="1126" spans="1:23" x14ac:dyDescent="0.25">
      <c r="A1126" s="6" t="s">
        <v>1592</v>
      </c>
      <c r="B1126" s="6" t="s">
        <v>1593</v>
      </c>
      <c r="C1126" s="6" t="s">
        <v>256</v>
      </c>
      <c r="D1126" s="16"/>
      <c r="E1126" s="22" t="s">
        <v>4</v>
      </c>
      <c r="F1126" s="16"/>
      <c r="G1126" s="20"/>
      <c r="J1126" s="98">
        <v>0</v>
      </c>
      <c r="K1126" s="99">
        <f t="shared" ref="K1126:K1131" si="1153">$G1126*J1126</f>
        <v>0</v>
      </c>
      <c r="L1126" s="100">
        <v>1</v>
      </c>
      <c r="M1126" s="101">
        <f t="shared" ref="M1126:M1131" si="1154">G1126*L1126</f>
        <v>0</v>
      </c>
      <c r="N1126" s="102">
        <v>0</v>
      </c>
      <c r="O1126" s="103">
        <f t="shared" ref="O1126" si="1155">$G1126*N1126</f>
        <v>0</v>
      </c>
      <c r="P1126" s="104">
        <v>0</v>
      </c>
      <c r="Q1126" s="105">
        <f t="shared" ref="Q1126" si="1156">$G1126*P1126</f>
        <v>0</v>
      </c>
      <c r="R1126" s="106">
        <v>0</v>
      </c>
      <c r="S1126" s="107">
        <f t="shared" ref="S1126:S1131" si="1157">$G1126*R1126</f>
        <v>0</v>
      </c>
      <c r="V1126" s="108">
        <f t="shared" si="1125"/>
        <v>1</v>
      </c>
      <c r="W1126" s="1">
        <f t="shared" si="1126"/>
        <v>0</v>
      </c>
    </row>
    <row r="1127" spans="1:23" x14ac:dyDescent="0.25">
      <c r="A1127" s="6" t="s">
        <v>1594</v>
      </c>
      <c r="B1127" s="6" t="s">
        <v>1595</v>
      </c>
      <c r="C1127" s="6" t="s">
        <v>256</v>
      </c>
      <c r="D1127" s="16"/>
      <c r="E1127" s="22" t="s">
        <v>4</v>
      </c>
      <c r="F1127" s="16"/>
      <c r="G1127" s="20"/>
      <c r="J1127" s="98">
        <v>0</v>
      </c>
      <c r="K1127" s="99">
        <f t="shared" si="1153"/>
        <v>0</v>
      </c>
      <c r="L1127" s="100">
        <v>1</v>
      </c>
      <c r="M1127" s="101">
        <f t="shared" si="1154"/>
        <v>0</v>
      </c>
      <c r="N1127" s="102">
        <v>0</v>
      </c>
      <c r="O1127" s="103">
        <f t="shared" ref="O1127" si="1158">$G1127*N1127</f>
        <v>0</v>
      </c>
      <c r="P1127" s="104">
        <v>0</v>
      </c>
      <c r="Q1127" s="105">
        <f t="shared" ref="Q1127" si="1159">$G1127*P1127</f>
        <v>0</v>
      </c>
      <c r="R1127" s="106">
        <v>0</v>
      </c>
      <c r="S1127" s="107">
        <f t="shared" si="1157"/>
        <v>0</v>
      </c>
      <c r="V1127" s="108">
        <f t="shared" si="1125"/>
        <v>1</v>
      </c>
      <c r="W1127" s="1">
        <f t="shared" si="1126"/>
        <v>0</v>
      </c>
    </row>
    <row r="1128" spans="1:23" x14ac:dyDescent="0.25">
      <c r="A1128" s="6" t="s">
        <v>1596</v>
      </c>
      <c r="B1128" s="6" t="s">
        <v>1597</v>
      </c>
      <c r="C1128" s="6" t="s">
        <v>256</v>
      </c>
      <c r="D1128" s="16"/>
      <c r="E1128" s="22" t="s">
        <v>4</v>
      </c>
      <c r="F1128" s="16"/>
      <c r="G1128" s="20"/>
      <c r="J1128" s="98">
        <v>0</v>
      </c>
      <c r="K1128" s="99">
        <f t="shared" si="1153"/>
        <v>0</v>
      </c>
      <c r="L1128" s="100">
        <v>1</v>
      </c>
      <c r="M1128" s="101">
        <f t="shared" si="1154"/>
        <v>0</v>
      </c>
      <c r="N1128" s="102">
        <v>0</v>
      </c>
      <c r="O1128" s="103">
        <f t="shared" ref="O1128" si="1160">$G1128*N1128</f>
        <v>0</v>
      </c>
      <c r="P1128" s="104">
        <v>0</v>
      </c>
      <c r="Q1128" s="105">
        <f t="shared" ref="Q1128" si="1161">$G1128*P1128</f>
        <v>0</v>
      </c>
      <c r="R1128" s="106">
        <v>0</v>
      </c>
      <c r="S1128" s="107">
        <f t="shared" si="1157"/>
        <v>0</v>
      </c>
      <c r="V1128" s="108">
        <f t="shared" si="1125"/>
        <v>1</v>
      </c>
      <c r="W1128" s="1">
        <f t="shared" si="1126"/>
        <v>0</v>
      </c>
    </row>
    <row r="1129" spans="1:23" x14ac:dyDescent="0.25">
      <c r="A1129" s="6" t="s">
        <v>1598</v>
      </c>
      <c r="B1129" s="6" t="s">
        <v>1599</v>
      </c>
      <c r="C1129" s="6" t="s">
        <v>256</v>
      </c>
      <c r="D1129" s="16"/>
      <c r="E1129" s="22" t="s">
        <v>4</v>
      </c>
      <c r="F1129" s="16"/>
      <c r="G1129" s="20"/>
      <c r="J1129" s="98">
        <v>0</v>
      </c>
      <c r="K1129" s="99">
        <f t="shared" si="1153"/>
        <v>0</v>
      </c>
      <c r="L1129" s="100">
        <v>1</v>
      </c>
      <c r="M1129" s="101">
        <f t="shared" si="1154"/>
        <v>0</v>
      </c>
      <c r="N1129" s="102">
        <v>0</v>
      </c>
      <c r="O1129" s="103">
        <f t="shared" ref="O1129" si="1162">$G1129*N1129</f>
        <v>0</v>
      </c>
      <c r="P1129" s="104">
        <v>0</v>
      </c>
      <c r="Q1129" s="105">
        <f t="shared" ref="Q1129" si="1163">$G1129*P1129</f>
        <v>0</v>
      </c>
      <c r="R1129" s="106">
        <v>0</v>
      </c>
      <c r="S1129" s="107">
        <f t="shared" si="1157"/>
        <v>0</v>
      </c>
      <c r="V1129" s="108">
        <f t="shared" si="1125"/>
        <v>1</v>
      </c>
      <c r="W1129" s="1">
        <f t="shared" si="1126"/>
        <v>0</v>
      </c>
    </row>
    <row r="1130" spans="1:23" x14ac:dyDescent="0.25">
      <c r="A1130" s="6" t="s">
        <v>1600</v>
      </c>
      <c r="B1130" s="6" t="s">
        <v>1601</v>
      </c>
      <c r="C1130" s="6" t="s">
        <v>256</v>
      </c>
      <c r="D1130" s="16"/>
      <c r="E1130" s="22" t="s">
        <v>4</v>
      </c>
      <c r="F1130" s="16"/>
      <c r="G1130" s="20"/>
      <c r="J1130" s="98">
        <v>0</v>
      </c>
      <c r="K1130" s="99">
        <f t="shared" si="1153"/>
        <v>0</v>
      </c>
      <c r="L1130" s="100">
        <v>1</v>
      </c>
      <c r="M1130" s="101">
        <f t="shared" si="1154"/>
        <v>0</v>
      </c>
      <c r="N1130" s="102">
        <v>0</v>
      </c>
      <c r="O1130" s="103">
        <f t="shared" ref="O1130" si="1164">$G1130*N1130</f>
        <v>0</v>
      </c>
      <c r="P1130" s="104">
        <v>0</v>
      </c>
      <c r="Q1130" s="105">
        <f t="shared" ref="Q1130" si="1165">$G1130*P1130</f>
        <v>0</v>
      </c>
      <c r="R1130" s="106">
        <v>0</v>
      </c>
      <c r="S1130" s="107">
        <f t="shared" si="1157"/>
        <v>0</v>
      </c>
      <c r="V1130" s="108">
        <f t="shared" si="1125"/>
        <v>1</v>
      </c>
      <c r="W1130" s="1">
        <f t="shared" si="1126"/>
        <v>0</v>
      </c>
    </row>
    <row r="1131" spans="1:23" x14ac:dyDescent="0.25">
      <c r="A1131" s="6" t="s">
        <v>1602</v>
      </c>
      <c r="B1131" s="6" t="s">
        <v>1603</v>
      </c>
      <c r="C1131" s="6" t="s">
        <v>275</v>
      </c>
      <c r="D1131" s="16"/>
      <c r="E1131" s="22" t="s">
        <v>4</v>
      </c>
      <c r="F1131" s="16"/>
      <c r="G1131" s="20"/>
      <c r="J1131" s="98">
        <v>0</v>
      </c>
      <c r="K1131" s="99">
        <f t="shared" si="1153"/>
        <v>0</v>
      </c>
      <c r="L1131" s="100">
        <v>1</v>
      </c>
      <c r="M1131" s="101">
        <f t="shared" si="1154"/>
        <v>0</v>
      </c>
      <c r="N1131" s="102">
        <v>0</v>
      </c>
      <c r="O1131" s="103">
        <f t="shared" ref="O1131" si="1166">$G1131*N1131</f>
        <v>0</v>
      </c>
      <c r="P1131" s="104">
        <v>0</v>
      </c>
      <c r="Q1131" s="105">
        <f t="shared" ref="Q1131" si="1167">$G1131*P1131</f>
        <v>0</v>
      </c>
      <c r="R1131" s="106">
        <v>0</v>
      </c>
      <c r="S1131" s="107">
        <f t="shared" si="1157"/>
        <v>0</v>
      </c>
      <c r="V1131" s="108">
        <f t="shared" si="1125"/>
        <v>1</v>
      </c>
      <c r="W1131" s="1">
        <f t="shared" si="1126"/>
        <v>0</v>
      </c>
    </row>
    <row r="1132" spans="1:23" x14ac:dyDescent="0.25">
      <c r="A1132" s="7"/>
      <c r="B1132" s="7"/>
      <c r="C1132" s="7"/>
      <c r="D1132" s="15"/>
      <c r="E1132" s="7"/>
      <c r="F1132" s="15"/>
      <c r="G1132" s="19"/>
      <c r="J1132" s="60"/>
      <c r="K1132" s="61"/>
      <c r="L1132" s="70"/>
      <c r="M1132" s="71"/>
      <c r="N1132" s="94"/>
      <c r="O1132" s="95"/>
      <c r="P1132" s="78"/>
      <c r="Q1132" s="79"/>
      <c r="R1132" s="86"/>
      <c r="S1132" s="87"/>
      <c r="V1132" s="108">
        <f t="shared" si="1125"/>
        <v>0</v>
      </c>
      <c r="W1132" s="1">
        <f t="shared" si="1126"/>
        <v>0</v>
      </c>
    </row>
    <row r="1133" spans="1:23" x14ac:dyDescent="0.25">
      <c r="A1133" s="6" t="s">
        <v>1604</v>
      </c>
      <c r="B1133" s="10" t="s">
        <v>1605</v>
      </c>
      <c r="C1133" s="7"/>
      <c r="D1133" s="15"/>
      <c r="E1133" s="7"/>
      <c r="F1133" s="15"/>
      <c r="G1133" s="19"/>
      <c r="J1133" s="60"/>
      <c r="K1133" s="61"/>
      <c r="L1133" s="70"/>
      <c r="M1133" s="71"/>
      <c r="N1133" s="94"/>
      <c r="O1133" s="95"/>
      <c r="P1133" s="78"/>
      <c r="Q1133" s="79"/>
      <c r="R1133" s="86"/>
      <c r="S1133" s="87"/>
      <c r="V1133" s="108">
        <f t="shared" si="1125"/>
        <v>0</v>
      </c>
      <c r="W1133" s="1">
        <f t="shared" si="1126"/>
        <v>0</v>
      </c>
    </row>
    <row r="1134" spans="1:23" x14ac:dyDescent="0.25">
      <c r="A1134" s="6" t="s">
        <v>1606</v>
      </c>
      <c r="B1134" s="11" t="s">
        <v>1607</v>
      </c>
      <c r="C1134" s="7"/>
      <c r="D1134" s="15"/>
      <c r="E1134" s="7"/>
      <c r="F1134" s="15"/>
      <c r="G1134" s="19"/>
      <c r="J1134" s="60"/>
      <c r="K1134" s="61"/>
      <c r="L1134" s="70"/>
      <c r="M1134" s="71"/>
      <c r="N1134" s="94"/>
      <c r="O1134" s="95"/>
      <c r="P1134" s="78"/>
      <c r="Q1134" s="79"/>
      <c r="R1134" s="86"/>
      <c r="S1134" s="87"/>
      <c r="V1134" s="108">
        <f t="shared" si="1125"/>
        <v>0</v>
      </c>
      <c r="W1134" s="1">
        <f t="shared" si="1126"/>
        <v>0</v>
      </c>
    </row>
    <row r="1135" spans="1:23" x14ac:dyDescent="0.25">
      <c r="A1135" s="6" t="s">
        <v>1608</v>
      </c>
      <c r="B1135" s="6" t="s">
        <v>1609</v>
      </c>
      <c r="C1135" s="6" t="s">
        <v>15</v>
      </c>
      <c r="D1135" s="16"/>
      <c r="E1135" s="22" t="s">
        <v>16</v>
      </c>
      <c r="F1135" s="16"/>
      <c r="G1135" s="20"/>
      <c r="J1135" s="98">
        <v>0</v>
      </c>
      <c r="K1135" s="99">
        <f t="shared" ref="K1135:K1139" si="1168">$G1135*J1135</f>
        <v>0</v>
      </c>
      <c r="L1135" s="100">
        <v>1</v>
      </c>
      <c r="M1135" s="101">
        <f t="shared" ref="M1135:M1139" si="1169">G1135*L1135</f>
        <v>0</v>
      </c>
      <c r="N1135" s="102">
        <v>0</v>
      </c>
      <c r="O1135" s="103">
        <f t="shared" ref="O1135" si="1170">$G1135*N1135</f>
        <v>0</v>
      </c>
      <c r="P1135" s="104">
        <v>0</v>
      </c>
      <c r="Q1135" s="105">
        <f t="shared" ref="Q1135" si="1171">$G1135*P1135</f>
        <v>0</v>
      </c>
      <c r="R1135" s="106">
        <v>0</v>
      </c>
      <c r="S1135" s="107">
        <f t="shared" ref="S1135:S1139" si="1172">$G1135*R1135</f>
        <v>0</v>
      </c>
      <c r="V1135" s="108">
        <f t="shared" si="1125"/>
        <v>1</v>
      </c>
      <c r="W1135" s="1">
        <f t="shared" si="1126"/>
        <v>0</v>
      </c>
    </row>
    <row r="1136" spans="1:23" x14ac:dyDescent="0.25">
      <c r="A1136" s="6" t="s">
        <v>1610</v>
      </c>
      <c r="B1136" s="6" t="s">
        <v>1611</v>
      </c>
      <c r="C1136" s="6" t="s">
        <v>275</v>
      </c>
      <c r="D1136" s="16"/>
      <c r="E1136" s="22" t="s">
        <v>4</v>
      </c>
      <c r="F1136" s="16"/>
      <c r="G1136" s="20"/>
      <c r="J1136" s="98">
        <v>0</v>
      </c>
      <c r="K1136" s="99">
        <f t="shared" si="1168"/>
        <v>0</v>
      </c>
      <c r="L1136" s="100">
        <v>1</v>
      </c>
      <c r="M1136" s="101">
        <f t="shared" si="1169"/>
        <v>0</v>
      </c>
      <c r="N1136" s="102">
        <v>0</v>
      </c>
      <c r="O1136" s="103">
        <f t="shared" ref="O1136" si="1173">$G1136*N1136</f>
        <v>0</v>
      </c>
      <c r="P1136" s="104">
        <v>0</v>
      </c>
      <c r="Q1136" s="105">
        <f t="shared" ref="Q1136" si="1174">$G1136*P1136</f>
        <v>0</v>
      </c>
      <c r="R1136" s="106">
        <v>0</v>
      </c>
      <c r="S1136" s="107">
        <f t="shared" si="1172"/>
        <v>0</v>
      </c>
      <c r="V1136" s="108">
        <f t="shared" si="1125"/>
        <v>1</v>
      </c>
      <c r="W1136" s="1">
        <f t="shared" si="1126"/>
        <v>0</v>
      </c>
    </row>
    <row r="1137" spans="1:23" x14ac:dyDescent="0.25">
      <c r="A1137" s="6" t="s">
        <v>1612</v>
      </c>
      <c r="B1137" s="6" t="s">
        <v>1613</v>
      </c>
      <c r="C1137" s="6" t="s">
        <v>260</v>
      </c>
      <c r="D1137" s="16"/>
      <c r="E1137" s="22" t="s">
        <v>4</v>
      </c>
      <c r="F1137" s="16"/>
      <c r="G1137" s="20"/>
      <c r="J1137" s="98">
        <v>0</v>
      </c>
      <c r="K1137" s="99">
        <f t="shared" si="1168"/>
        <v>0</v>
      </c>
      <c r="L1137" s="100">
        <v>1</v>
      </c>
      <c r="M1137" s="101">
        <f t="shared" si="1169"/>
        <v>0</v>
      </c>
      <c r="N1137" s="102">
        <v>0</v>
      </c>
      <c r="O1137" s="103">
        <f t="shared" ref="O1137" si="1175">$G1137*N1137</f>
        <v>0</v>
      </c>
      <c r="P1137" s="104">
        <v>0</v>
      </c>
      <c r="Q1137" s="105">
        <f t="shared" ref="Q1137" si="1176">$G1137*P1137</f>
        <v>0</v>
      </c>
      <c r="R1137" s="106">
        <v>0</v>
      </c>
      <c r="S1137" s="107">
        <f t="shared" si="1172"/>
        <v>0</v>
      </c>
      <c r="V1137" s="108">
        <f t="shared" si="1125"/>
        <v>1</v>
      </c>
      <c r="W1137" s="1">
        <f t="shared" si="1126"/>
        <v>0</v>
      </c>
    </row>
    <row r="1138" spans="1:23" x14ac:dyDescent="0.25">
      <c r="A1138" s="6" t="s">
        <v>1614</v>
      </c>
      <c r="B1138" s="6" t="s">
        <v>1277</v>
      </c>
      <c r="C1138" s="6" t="s">
        <v>275</v>
      </c>
      <c r="D1138" s="16"/>
      <c r="E1138" s="22" t="s">
        <v>4</v>
      </c>
      <c r="F1138" s="16"/>
      <c r="G1138" s="20"/>
      <c r="J1138" s="98">
        <v>0</v>
      </c>
      <c r="K1138" s="99">
        <f t="shared" si="1168"/>
        <v>0</v>
      </c>
      <c r="L1138" s="100">
        <v>1</v>
      </c>
      <c r="M1138" s="101">
        <f t="shared" si="1169"/>
        <v>0</v>
      </c>
      <c r="N1138" s="102">
        <v>0</v>
      </c>
      <c r="O1138" s="103">
        <f t="shared" ref="O1138" si="1177">$G1138*N1138</f>
        <v>0</v>
      </c>
      <c r="P1138" s="104">
        <v>0</v>
      </c>
      <c r="Q1138" s="105">
        <f t="shared" ref="Q1138" si="1178">$G1138*P1138</f>
        <v>0</v>
      </c>
      <c r="R1138" s="106">
        <v>0</v>
      </c>
      <c r="S1138" s="107">
        <f t="shared" si="1172"/>
        <v>0</v>
      </c>
      <c r="V1138" s="108">
        <f t="shared" si="1125"/>
        <v>1</v>
      </c>
      <c r="W1138" s="1">
        <f t="shared" si="1126"/>
        <v>0</v>
      </c>
    </row>
    <row r="1139" spans="1:23" x14ac:dyDescent="0.25">
      <c r="A1139" s="6" t="s">
        <v>1615</v>
      </c>
      <c r="B1139" s="6" t="s">
        <v>1616</v>
      </c>
      <c r="C1139" s="6" t="s">
        <v>275</v>
      </c>
      <c r="D1139" s="16"/>
      <c r="E1139" s="22" t="s">
        <v>4</v>
      </c>
      <c r="F1139" s="16"/>
      <c r="G1139" s="20"/>
      <c r="J1139" s="98">
        <v>0</v>
      </c>
      <c r="K1139" s="99">
        <f t="shared" si="1168"/>
        <v>0</v>
      </c>
      <c r="L1139" s="100">
        <v>1</v>
      </c>
      <c r="M1139" s="101">
        <f t="shared" si="1169"/>
        <v>0</v>
      </c>
      <c r="N1139" s="102">
        <v>0</v>
      </c>
      <c r="O1139" s="103">
        <f t="shared" ref="O1139" si="1179">$G1139*N1139</f>
        <v>0</v>
      </c>
      <c r="P1139" s="104">
        <v>0</v>
      </c>
      <c r="Q1139" s="105">
        <f t="shared" ref="Q1139" si="1180">$G1139*P1139</f>
        <v>0</v>
      </c>
      <c r="R1139" s="106">
        <v>0</v>
      </c>
      <c r="S1139" s="107">
        <f t="shared" si="1172"/>
        <v>0</v>
      </c>
      <c r="V1139" s="108">
        <f t="shared" si="1125"/>
        <v>1</v>
      </c>
      <c r="W1139" s="1">
        <f t="shared" si="1126"/>
        <v>0</v>
      </c>
    </row>
    <row r="1140" spans="1:23" x14ac:dyDescent="0.25">
      <c r="A1140" s="7"/>
      <c r="B1140" s="7"/>
      <c r="C1140" s="7"/>
      <c r="D1140" s="15"/>
      <c r="E1140" s="7"/>
      <c r="F1140" s="15"/>
      <c r="G1140" s="19"/>
      <c r="J1140" s="60"/>
      <c r="K1140" s="61"/>
      <c r="L1140" s="70"/>
      <c r="M1140" s="71"/>
      <c r="N1140" s="94"/>
      <c r="O1140" s="95"/>
      <c r="P1140" s="78"/>
      <c r="Q1140" s="79"/>
      <c r="R1140" s="86"/>
      <c r="S1140" s="87"/>
      <c r="V1140" s="108">
        <f t="shared" si="1125"/>
        <v>0</v>
      </c>
      <c r="W1140" s="1">
        <f t="shared" si="1126"/>
        <v>0</v>
      </c>
    </row>
    <row r="1141" spans="1:23" x14ac:dyDescent="0.25">
      <c r="A1141" s="6" t="s">
        <v>1617</v>
      </c>
      <c r="B1141" s="10" t="s">
        <v>1618</v>
      </c>
      <c r="C1141" s="7"/>
      <c r="D1141" s="15"/>
      <c r="E1141" s="7"/>
      <c r="F1141" s="15"/>
      <c r="G1141" s="19"/>
      <c r="J1141" s="60"/>
      <c r="K1141" s="61"/>
      <c r="L1141" s="70"/>
      <c r="M1141" s="71"/>
      <c r="N1141" s="94"/>
      <c r="O1141" s="95"/>
      <c r="P1141" s="78"/>
      <c r="Q1141" s="79"/>
      <c r="R1141" s="86"/>
      <c r="S1141" s="87"/>
      <c r="V1141" s="108">
        <f t="shared" si="1125"/>
        <v>0</v>
      </c>
      <c r="W1141" s="1">
        <f t="shared" si="1126"/>
        <v>0</v>
      </c>
    </row>
    <row r="1142" spans="1:23" x14ac:dyDescent="0.25">
      <c r="A1142" s="6" t="s">
        <v>1619</v>
      </c>
      <c r="B1142" s="11" t="s">
        <v>1620</v>
      </c>
      <c r="C1142" s="7"/>
      <c r="D1142" s="15"/>
      <c r="E1142" s="7"/>
      <c r="F1142" s="15"/>
      <c r="G1142" s="19"/>
      <c r="J1142" s="60"/>
      <c r="K1142" s="61"/>
      <c r="L1142" s="70"/>
      <c r="M1142" s="71"/>
      <c r="N1142" s="94"/>
      <c r="O1142" s="95"/>
      <c r="P1142" s="78"/>
      <c r="Q1142" s="79"/>
      <c r="R1142" s="86"/>
      <c r="S1142" s="87"/>
      <c r="V1142" s="108">
        <f t="shared" si="1125"/>
        <v>0</v>
      </c>
      <c r="W1142" s="1">
        <f t="shared" si="1126"/>
        <v>0</v>
      </c>
    </row>
    <row r="1143" spans="1:23" x14ac:dyDescent="0.25">
      <c r="A1143" s="6" t="s">
        <v>1621</v>
      </c>
      <c r="B1143" s="6" t="s">
        <v>1622</v>
      </c>
      <c r="C1143" s="6" t="s">
        <v>63</v>
      </c>
      <c r="D1143" s="16"/>
      <c r="E1143" s="22" t="s">
        <v>4</v>
      </c>
      <c r="F1143" s="16"/>
      <c r="G1143" s="20"/>
      <c r="J1143" s="98">
        <v>0</v>
      </c>
      <c r="K1143" s="99">
        <f t="shared" ref="K1143:K1148" si="1181">$G1143*J1143</f>
        <v>0</v>
      </c>
      <c r="L1143" s="100">
        <v>1</v>
      </c>
      <c r="M1143" s="101">
        <f t="shared" ref="M1143:M1148" si="1182">G1143*L1143</f>
        <v>0</v>
      </c>
      <c r="N1143" s="102">
        <v>0</v>
      </c>
      <c r="O1143" s="103">
        <f t="shared" ref="O1143" si="1183">$G1143*N1143</f>
        <v>0</v>
      </c>
      <c r="P1143" s="104">
        <v>0</v>
      </c>
      <c r="Q1143" s="105">
        <f t="shared" ref="Q1143" si="1184">$G1143*P1143</f>
        <v>0</v>
      </c>
      <c r="R1143" s="106">
        <v>0</v>
      </c>
      <c r="S1143" s="107">
        <f t="shared" ref="S1143:S1148" si="1185">$G1143*R1143</f>
        <v>0</v>
      </c>
      <c r="V1143" s="108">
        <f t="shared" si="1125"/>
        <v>1</v>
      </c>
      <c r="W1143" s="1">
        <f t="shared" si="1126"/>
        <v>0</v>
      </c>
    </row>
    <row r="1144" spans="1:23" x14ac:dyDescent="0.25">
      <c r="A1144" s="6" t="s">
        <v>1623</v>
      </c>
      <c r="B1144" s="6" t="s">
        <v>1624</v>
      </c>
      <c r="C1144" s="6" t="s">
        <v>63</v>
      </c>
      <c r="D1144" s="16"/>
      <c r="E1144" s="22" t="s">
        <v>4</v>
      </c>
      <c r="F1144" s="16"/>
      <c r="G1144" s="20"/>
      <c r="J1144" s="98">
        <v>0</v>
      </c>
      <c r="K1144" s="99">
        <f t="shared" si="1181"/>
        <v>0</v>
      </c>
      <c r="L1144" s="100">
        <v>1</v>
      </c>
      <c r="M1144" s="101">
        <f t="shared" si="1182"/>
        <v>0</v>
      </c>
      <c r="N1144" s="102">
        <v>0</v>
      </c>
      <c r="O1144" s="103">
        <f t="shared" ref="O1144" si="1186">$G1144*N1144</f>
        <v>0</v>
      </c>
      <c r="P1144" s="104">
        <v>0</v>
      </c>
      <c r="Q1144" s="105">
        <f t="shared" ref="Q1144" si="1187">$G1144*P1144</f>
        <v>0</v>
      </c>
      <c r="R1144" s="106">
        <v>0</v>
      </c>
      <c r="S1144" s="107">
        <f t="shared" si="1185"/>
        <v>0</v>
      </c>
      <c r="V1144" s="108">
        <f t="shared" si="1125"/>
        <v>1</v>
      </c>
      <c r="W1144" s="1">
        <f t="shared" si="1126"/>
        <v>0</v>
      </c>
    </row>
    <row r="1145" spans="1:23" x14ac:dyDescent="0.25">
      <c r="A1145" s="6" t="s">
        <v>1625</v>
      </c>
      <c r="B1145" s="6" t="s">
        <v>1626</v>
      </c>
      <c r="C1145" s="6" t="s">
        <v>63</v>
      </c>
      <c r="D1145" s="16"/>
      <c r="E1145" s="22" t="s">
        <v>4</v>
      </c>
      <c r="F1145" s="16"/>
      <c r="G1145" s="20"/>
      <c r="J1145" s="98">
        <v>0</v>
      </c>
      <c r="K1145" s="99">
        <f t="shared" si="1181"/>
        <v>0</v>
      </c>
      <c r="L1145" s="100">
        <v>1</v>
      </c>
      <c r="M1145" s="101">
        <f t="shared" si="1182"/>
        <v>0</v>
      </c>
      <c r="N1145" s="102">
        <v>0</v>
      </c>
      <c r="O1145" s="103">
        <f t="shared" ref="O1145" si="1188">$G1145*N1145</f>
        <v>0</v>
      </c>
      <c r="P1145" s="104">
        <v>0</v>
      </c>
      <c r="Q1145" s="105">
        <f t="shared" ref="Q1145" si="1189">$G1145*P1145</f>
        <v>0</v>
      </c>
      <c r="R1145" s="106">
        <v>0</v>
      </c>
      <c r="S1145" s="107">
        <f t="shared" si="1185"/>
        <v>0</v>
      </c>
      <c r="V1145" s="108">
        <f t="shared" si="1125"/>
        <v>1</v>
      </c>
      <c r="W1145" s="1">
        <f t="shared" si="1126"/>
        <v>0</v>
      </c>
    </row>
    <row r="1146" spans="1:23" x14ac:dyDescent="0.25">
      <c r="A1146" s="6" t="s">
        <v>1627</v>
      </c>
      <c r="B1146" s="6" t="s">
        <v>1628</v>
      </c>
      <c r="C1146" s="6" t="s">
        <v>63</v>
      </c>
      <c r="D1146" s="16"/>
      <c r="E1146" s="22" t="s">
        <v>4</v>
      </c>
      <c r="F1146" s="16"/>
      <c r="G1146" s="20"/>
      <c r="J1146" s="98">
        <v>0</v>
      </c>
      <c r="K1146" s="99">
        <f t="shared" si="1181"/>
        <v>0</v>
      </c>
      <c r="L1146" s="100">
        <v>1</v>
      </c>
      <c r="M1146" s="101">
        <f t="shared" si="1182"/>
        <v>0</v>
      </c>
      <c r="N1146" s="102">
        <v>0</v>
      </c>
      <c r="O1146" s="103">
        <f t="shared" ref="O1146" si="1190">$G1146*N1146</f>
        <v>0</v>
      </c>
      <c r="P1146" s="104">
        <v>0</v>
      </c>
      <c r="Q1146" s="105">
        <f t="shared" ref="Q1146" si="1191">$G1146*P1146</f>
        <v>0</v>
      </c>
      <c r="R1146" s="106">
        <v>0</v>
      </c>
      <c r="S1146" s="107">
        <f t="shared" si="1185"/>
        <v>0</v>
      </c>
      <c r="V1146" s="108">
        <f t="shared" si="1125"/>
        <v>1</v>
      </c>
      <c r="W1146" s="1">
        <f t="shared" si="1126"/>
        <v>0</v>
      </c>
    </row>
    <row r="1147" spans="1:23" x14ac:dyDescent="0.25">
      <c r="A1147" s="6" t="s">
        <v>1629</v>
      </c>
      <c r="B1147" s="6" t="s">
        <v>1630</v>
      </c>
      <c r="C1147" s="6" t="s">
        <v>63</v>
      </c>
      <c r="D1147" s="16"/>
      <c r="E1147" s="22" t="s">
        <v>4</v>
      </c>
      <c r="F1147" s="16"/>
      <c r="G1147" s="20"/>
      <c r="J1147" s="98">
        <v>0</v>
      </c>
      <c r="K1147" s="99">
        <f t="shared" si="1181"/>
        <v>0</v>
      </c>
      <c r="L1147" s="100">
        <v>1</v>
      </c>
      <c r="M1147" s="101">
        <f t="shared" si="1182"/>
        <v>0</v>
      </c>
      <c r="N1147" s="102">
        <v>0</v>
      </c>
      <c r="O1147" s="103">
        <f t="shared" ref="O1147" si="1192">$G1147*N1147</f>
        <v>0</v>
      </c>
      <c r="P1147" s="104">
        <v>0</v>
      </c>
      <c r="Q1147" s="105">
        <f t="shared" ref="Q1147" si="1193">$G1147*P1147</f>
        <v>0</v>
      </c>
      <c r="R1147" s="106">
        <v>0</v>
      </c>
      <c r="S1147" s="107">
        <f t="shared" si="1185"/>
        <v>0</v>
      </c>
      <c r="V1147" s="108">
        <f t="shared" si="1125"/>
        <v>1</v>
      </c>
      <c r="W1147" s="1">
        <f t="shared" si="1126"/>
        <v>0</v>
      </c>
    </row>
    <row r="1148" spans="1:23" x14ac:dyDescent="0.25">
      <c r="A1148" s="6" t="s">
        <v>1631</v>
      </c>
      <c r="B1148" s="6" t="s">
        <v>1632</v>
      </c>
      <c r="C1148" s="6" t="s">
        <v>63</v>
      </c>
      <c r="D1148" s="16"/>
      <c r="E1148" s="22" t="s">
        <v>4</v>
      </c>
      <c r="F1148" s="16"/>
      <c r="G1148" s="20"/>
      <c r="J1148" s="98">
        <v>0</v>
      </c>
      <c r="K1148" s="99">
        <f t="shared" si="1181"/>
        <v>0</v>
      </c>
      <c r="L1148" s="100">
        <v>1</v>
      </c>
      <c r="M1148" s="101">
        <f t="shared" si="1182"/>
        <v>0</v>
      </c>
      <c r="N1148" s="102">
        <v>0</v>
      </c>
      <c r="O1148" s="103">
        <f t="shared" ref="O1148" si="1194">$G1148*N1148</f>
        <v>0</v>
      </c>
      <c r="P1148" s="104">
        <v>0</v>
      </c>
      <c r="Q1148" s="105">
        <f t="shared" ref="Q1148" si="1195">$G1148*P1148</f>
        <v>0</v>
      </c>
      <c r="R1148" s="106">
        <v>0</v>
      </c>
      <c r="S1148" s="107">
        <f t="shared" si="1185"/>
        <v>0</v>
      </c>
      <c r="V1148" s="108">
        <f t="shared" si="1125"/>
        <v>1</v>
      </c>
      <c r="W1148" s="1">
        <f t="shared" si="1126"/>
        <v>0</v>
      </c>
    </row>
    <row r="1149" spans="1:23" x14ac:dyDescent="0.25">
      <c r="A1149" s="7"/>
      <c r="B1149" s="7"/>
      <c r="C1149" s="7"/>
      <c r="D1149" s="15"/>
      <c r="E1149" s="7"/>
      <c r="F1149" s="15"/>
      <c r="G1149" s="19"/>
      <c r="J1149" s="60"/>
      <c r="K1149" s="61"/>
      <c r="L1149" s="70"/>
      <c r="M1149" s="71"/>
      <c r="N1149" s="94"/>
      <c r="O1149" s="95"/>
      <c r="P1149" s="78"/>
      <c r="Q1149" s="79"/>
      <c r="R1149" s="86"/>
      <c r="S1149" s="87"/>
      <c r="V1149" s="108">
        <f t="shared" si="1125"/>
        <v>0</v>
      </c>
      <c r="W1149" s="1">
        <f t="shared" si="1126"/>
        <v>0</v>
      </c>
    </row>
    <row r="1150" spans="1:23" x14ac:dyDescent="0.25">
      <c r="A1150" s="6" t="s">
        <v>1633</v>
      </c>
      <c r="B1150" s="11" t="s">
        <v>1634</v>
      </c>
      <c r="C1150" s="7"/>
      <c r="D1150" s="15"/>
      <c r="E1150" s="7"/>
      <c r="F1150" s="15"/>
      <c r="G1150" s="19"/>
      <c r="J1150" s="60"/>
      <c r="K1150" s="61"/>
      <c r="L1150" s="70"/>
      <c r="M1150" s="71"/>
      <c r="N1150" s="94"/>
      <c r="O1150" s="95"/>
      <c r="P1150" s="78"/>
      <c r="Q1150" s="79"/>
      <c r="R1150" s="86"/>
      <c r="S1150" s="87"/>
      <c r="V1150" s="108">
        <f t="shared" si="1125"/>
        <v>0</v>
      </c>
      <c r="W1150" s="1">
        <f t="shared" si="1126"/>
        <v>0</v>
      </c>
    </row>
    <row r="1151" spans="1:23" x14ac:dyDescent="0.25">
      <c r="A1151" s="6" t="s">
        <v>1635</v>
      </c>
      <c r="B1151" s="6" t="s">
        <v>1636</v>
      </c>
      <c r="C1151" s="6" t="s">
        <v>63</v>
      </c>
      <c r="D1151" s="16"/>
      <c r="E1151" s="22" t="s">
        <v>4</v>
      </c>
      <c r="F1151" s="16"/>
      <c r="G1151" s="20"/>
      <c r="J1151" s="98">
        <v>0</v>
      </c>
      <c r="K1151" s="99">
        <f t="shared" ref="K1151:K1154" si="1196">$G1151*J1151</f>
        <v>0</v>
      </c>
      <c r="L1151" s="100">
        <v>1</v>
      </c>
      <c r="M1151" s="101">
        <f t="shared" ref="M1151:M1154" si="1197">G1151*L1151</f>
        <v>0</v>
      </c>
      <c r="N1151" s="102">
        <v>0</v>
      </c>
      <c r="O1151" s="103">
        <f t="shared" ref="O1151" si="1198">$G1151*N1151</f>
        <v>0</v>
      </c>
      <c r="P1151" s="104">
        <v>0</v>
      </c>
      <c r="Q1151" s="105">
        <f t="shared" ref="Q1151" si="1199">$G1151*P1151</f>
        <v>0</v>
      </c>
      <c r="R1151" s="106">
        <v>0</v>
      </c>
      <c r="S1151" s="107">
        <f t="shared" ref="S1151:S1154" si="1200">$G1151*R1151</f>
        <v>0</v>
      </c>
      <c r="V1151" s="108">
        <f t="shared" si="1125"/>
        <v>1</v>
      </c>
      <c r="W1151" s="1">
        <f t="shared" si="1126"/>
        <v>0</v>
      </c>
    </row>
    <row r="1152" spans="1:23" x14ac:dyDescent="0.25">
      <c r="A1152" s="6" t="s">
        <v>1637</v>
      </c>
      <c r="B1152" s="6" t="s">
        <v>1638</v>
      </c>
      <c r="C1152" s="6" t="s">
        <v>63</v>
      </c>
      <c r="D1152" s="16"/>
      <c r="E1152" s="22" t="s">
        <v>4</v>
      </c>
      <c r="F1152" s="16"/>
      <c r="G1152" s="20"/>
      <c r="J1152" s="98">
        <v>0</v>
      </c>
      <c r="K1152" s="99">
        <f t="shared" si="1196"/>
        <v>0</v>
      </c>
      <c r="L1152" s="100">
        <v>1</v>
      </c>
      <c r="M1152" s="101">
        <f t="shared" si="1197"/>
        <v>0</v>
      </c>
      <c r="N1152" s="102">
        <v>0</v>
      </c>
      <c r="O1152" s="103">
        <f t="shared" ref="O1152" si="1201">$G1152*N1152</f>
        <v>0</v>
      </c>
      <c r="P1152" s="104">
        <v>0</v>
      </c>
      <c r="Q1152" s="105">
        <f t="shared" ref="Q1152" si="1202">$G1152*P1152</f>
        <v>0</v>
      </c>
      <c r="R1152" s="106">
        <v>0</v>
      </c>
      <c r="S1152" s="107">
        <f t="shared" si="1200"/>
        <v>0</v>
      </c>
      <c r="V1152" s="108">
        <f t="shared" si="1125"/>
        <v>1</v>
      </c>
      <c r="W1152" s="1">
        <f t="shared" si="1126"/>
        <v>0</v>
      </c>
    </row>
    <row r="1153" spans="1:23" x14ac:dyDescent="0.25">
      <c r="A1153" s="6" t="s">
        <v>1639</v>
      </c>
      <c r="B1153" s="6" t="s">
        <v>1640</v>
      </c>
      <c r="C1153" s="6" t="s">
        <v>63</v>
      </c>
      <c r="D1153" s="16"/>
      <c r="E1153" s="22" t="s">
        <v>4</v>
      </c>
      <c r="F1153" s="16"/>
      <c r="G1153" s="20"/>
      <c r="J1153" s="98">
        <v>0</v>
      </c>
      <c r="K1153" s="99">
        <f t="shared" si="1196"/>
        <v>0</v>
      </c>
      <c r="L1153" s="100">
        <v>1</v>
      </c>
      <c r="M1153" s="101">
        <f t="shared" si="1197"/>
        <v>0</v>
      </c>
      <c r="N1153" s="102">
        <v>0</v>
      </c>
      <c r="O1153" s="103">
        <f t="shared" ref="O1153" si="1203">$G1153*N1153</f>
        <v>0</v>
      </c>
      <c r="P1153" s="104">
        <v>0</v>
      </c>
      <c r="Q1153" s="105">
        <f t="shared" ref="Q1153" si="1204">$G1153*P1153</f>
        <v>0</v>
      </c>
      <c r="R1153" s="106">
        <v>0</v>
      </c>
      <c r="S1153" s="107">
        <f t="shared" si="1200"/>
        <v>0</v>
      </c>
      <c r="V1153" s="108">
        <f t="shared" si="1125"/>
        <v>1</v>
      </c>
      <c r="W1153" s="1">
        <f t="shared" si="1126"/>
        <v>0</v>
      </c>
    </row>
    <row r="1154" spans="1:23" x14ac:dyDescent="0.25">
      <c r="A1154" s="6" t="s">
        <v>1641</v>
      </c>
      <c r="B1154" s="6" t="s">
        <v>1642</v>
      </c>
      <c r="C1154" s="6" t="s">
        <v>63</v>
      </c>
      <c r="D1154" s="16"/>
      <c r="E1154" s="22" t="s">
        <v>4</v>
      </c>
      <c r="F1154" s="16"/>
      <c r="G1154" s="20"/>
      <c r="J1154" s="98">
        <v>0</v>
      </c>
      <c r="K1154" s="99">
        <f t="shared" si="1196"/>
        <v>0</v>
      </c>
      <c r="L1154" s="100">
        <v>1</v>
      </c>
      <c r="M1154" s="101">
        <f t="shared" si="1197"/>
        <v>0</v>
      </c>
      <c r="N1154" s="102">
        <v>0</v>
      </c>
      <c r="O1154" s="103">
        <f t="shared" ref="O1154" si="1205">$G1154*N1154</f>
        <v>0</v>
      </c>
      <c r="P1154" s="104">
        <v>0</v>
      </c>
      <c r="Q1154" s="105">
        <f t="shared" ref="Q1154" si="1206">$G1154*P1154</f>
        <v>0</v>
      </c>
      <c r="R1154" s="106">
        <v>0</v>
      </c>
      <c r="S1154" s="107">
        <f t="shared" si="1200"/>
        <v>0</v>
      </c>
      <c r="V1154" s="108">
        <f t="shared" si="1125"/>
        <v>1</v>
      </c>
      <c r="W1154" s="1">
        <f t="shared" si="1126"/>
        <v>0</v>
      </c>
    </row>
    <row r="1155" spans="1:23" x14ac:dyDescent="0.25">
      <c r="A1155" s="7"/>
      <c r="B1155" s="7"/>
      <c r="C1155" s="7"/>
      <c r="D1155" s="15"/>
      <c r="E1155" s="7"/>
      <c r="F1155" s="15"/>
      <c r="G1155" s="19"/>
      <c r="J1155" s="60"/>
      <c r="K1155" s="61"/>
      <c r="L1155" s="70"/>
      <c r="M1155" s="71"/>
      <c r="N1155" s="94"/>
      <c r="O1155" s="95"/>
      <c r="P1155" s="78"/>
      <c r="Q1155" s="79"/>
      <c r="R1155" s="86"/>
      <c r="S1155" s="87"/>
      <c r="V1155" s="108">
        <f t="shared" si="1125"/>
        <v>0</v>
      </c>
      <c r="W1155" s="1">
        <f t="shared" si="1126"/>
        <v>0</v>
      </c>
    </row>
    <row r="1156" spans="1:23" x14ac:dyDescent="0.25">
      <c r="A1156" s="6" t="s">
        <v>1643</v>
      </c>
      <c r="B1156" s="11" t="s">
        <v>1644</v>
      </c>
      <c r="C1156" s="7"/>
      <c r="D1156" s="15"/>
      <c r="E1156" s="7"/>
      <c r="F1156" s="15"/>
      <c r="G1156" s="19"/>
      <c r="J1156" s="60"/>
      <c r="K1156" s="61"/>
      <c r="L1156" s="70"/>
      <c r="M1156" s="71"/>
      <c r="N1156" s="94"/>
      <c r="O1156" s="95"/>
      <c r="P1156" s="78"/>
      <c r="Q1156" s="79"/>
      <c r="R1156" s="86"/>
      <c r="S1156" s="87"/>
      <c r="V1156" s="108">
        <f t="shared" si="1125"/>
        <v>0</v>
      </c>
      <c r="W1156" s="1">
        <f t="shared" si="1126"/>
        <v>0</v>
      </c>
    </row>
    <row r="1157" spans="1:23" x14ac:dyDescent="0.25">
      <c r="A1157" s="6" t="s">
        <v>1645</v>
      </c>
      <c r="B1157" s="6" t="s">
        <v>1646</v>
      </c>
      <c r="C1157" s="6" t="s">
        <v>63</v>
      </c>
      <c r="D1157" s="16"/>
      <c r="E1157" s="22" t="s">
        <v>4</v>
      </c>
      <c r="F1157" s="16"/>
      <c r="G1157" s="20"/>
      <c r="J1157" s="98">
        <v>0</v>
      </c>
      <c r="K1157" s="99">
        <f t="shared" ref="K1157:K1158" si="1207">$G1157*J1157</f>
        <v>0</v>
      </c>
      <c r="L1157" s="100">
        <v>1</v>
      </c>
      <c r="M1157" s="101">
        <f t="shared" ref="M1157:M1158" si="1208">G1157*L1157</f>
        <v>0</v>
      </c>
      <c r="N1157" s="102">
        <v>0</v>
      </c>
      <c r="O1157" s="103">
        <f t="shared" ref="O1157" si="1209">$G1157*N1157</f>
        <v>0</v>
      </c>
      <c r="P1157" s="104">
        <v>0</v>
      </c>
      <c r="Q1157" s="105">
        <f t="shared" ref="Q1157" si="1210">$G1157*P1157</f>
        <v>0</v>
      </c>
      <c r="R1157" s="106">
        <v>0</v>
      </c>
      <c r="S1157" s="107">
        <f t="shared" ref="S1157:S1158" si="1211">$G1157*R1157</f>
        <v>0</v>
      </c>
      <c r="V1157" s="108">
        <f t="shared" si="1125"/>
        <v>1</v>
      </c>
      <c r="W1157" s="1">
        <f t="shared" si="1126"/>
        <v>0</v>
      </c>
    </row>
    <row r="1158" spans="1:23" x14ac:dyDescent="0.25">
      <c r="A1158" s="6" t="s">
        <v>1647</v>
      </c>
      <c r="B1158" s="6" t="s">
        <v>1648</v>
      </c>
      <c r="C1158" s="6" t="s">
        <v>63</v>
      </c>
      <c r="D1158" s="16"/>
      <c r="E1158" s="22" t="s">
        <v>4</v>
      </c>
      <c r="F1158" s="16"/>
      <c r="G1158" s="20"/>
      <c r="J1158" s="98">
        <v>0</v>
      </c>
      <c r="K1158" s="99">
        <f t="shared" si="1207"/>
        <v>0</v>
      </c>
      <c r="L1158" s="100">
        <v>1</v>
      </c>
      <c r="M1158" s="101">
        <f t="shared" si="1208"/>
        <v>0</v>
      </c>
      <c r="N1158" s="102">
        <v>0</v>
      </c>
      <c r="O1158" s="103">
        <f t="shared" ref="O1158" si="1212">$G1158*N1158</f>
        <v>0</v>
      </c>
      <c r="P1158" s="104">
        <v>0</v>
      </c>
      <c r="Q1158" s="105">
        <f t="shared" ref="Q1158" si="1213">$G1158*P1158</f>
        <v>0</v>
      </c>
      <c r="R1158" s="106">
        <v>0</v>
      </c>
      <c r="S1158" s="107">
        <f t="shared" si="1211"/>
        <v>0</v>
      </c>
      <c r="V1158" s="108">
        <f t="shared" si="1125"/>
        <v>1</v>
      </c>
      <c r="W1158" s="1">
        <f t="shared" si="1126"/>
        <v>0</v>
      </c>
    </row>
    <row r="1159" spans="1:23" x14ac:dyDescent="0.25">
      <c r="A1159" s="7"/>
      <c r="B1159" s="7"/>
      <c r="C1159" s="7"/>
      <c r="D1159" s="15"/>
      <c r="E1159" s="7"/>
      <c r="F1159" s="15"/>
      <c r="G1159" s="19"/>
      <c r="J1159" s="60"/>
      <c r="K1159" s="61"/>
      <c r="L1159" s="70"/>
      <c r="M1159" s="71"/>
      <c r="N1159" s="94"/>
      <c r="O1159" s="95"/>
      <c r="P1159" s="78"/>
      <c r="Q1159" s="79"/>
      <c r="R1159" s="86"/>
      <c r="S1159" s="87"/>
      <c r="V1159" s="108">
        <f t="shared" si="1125"/>
        <v>0</v>
      </c>
      <c r="W1159" s="1">
        <f t="shared" si="1126"/>
        <v>0</v>
      </c>
    </row>
    <row r="1160" spans="1:23" x14ac:dyDescent="0.25">
      <c r="A1160" s="6" t="s">
        <v>1649</v>
      </c>
      <c r="B1160" s="10" t="s">
        <v>1650</v>
      </c>
      <c r="C1160" s="7"/>
      <c r="D1160" s="15"/>
      <c r="E1160" s="7"/>
      <c r="F1160" s="15"/>
      <c r="G1160" s="19"/>
      <c r="J1160" s="60"/>
      <c r="K1160" s="61"/>
      <c r="L1160" s="70"/>
      <c r="M1160" s="71"/>
      <c r="N1160" s="94"/>
      <c r="O1160" s="95"/>
      <c r="P1160" s="78"/>
      <c r="Q1160" s="79"/>
      <c r="R1160" s="86"/>
      <c r="S1160" s="87"/>
      <c r="V1160" s="108">
        <f t="shared" si="1125"/>
        <v>0</v>
      </c>
      <c r="W1160" s="1">
        <f t="shared" si="1126"/>
        <v>0</v>
      </c>
    </row>
    <row r="1161" spans="1:23" x14ac:dyDescent="0.25">
      <c r="A1161" s="6" t="s">
        <v>1651</v>
      </c>
      <c r="B1161" s="10" t="s">
        <v>1652</v>
      </c>
      <c r="C1161" s="7"/>
      <c r="D1161" s="15"/>
      <c r="E1161" s="7"/>
      <c r="F1161" s="15"/>
      <c r="G1161" s="19"/>
      <c r="J1161" s="60"/>
      <c r="K1161" s="61"/>
      <c r="L1161" s="70"/>
      <c r="M1161" s="71"/>
      <c r="N1161" s="94"/>
      <c r="O1161" s="95"/>
      <c r="P1161" s="78"/>
      <c r="Q1161" s="79"/>
      <c r="R1161" s="86"/>
      <c r="S1161" s="87"/>
      <c r="V1161" s="108">
        <f t="shared" si="1125"/>
        <v>0</v>
      </c>
      <c r="W1161" s="1">
        <f t="shared" si="1126"/>
        <v>0</v>
      </c>
    </row>
    <row r="1162" spans="1:23" x14ac:dyDescent="0.25">
      <c r="A1162" s="6" t="s">
        <v>1653</v>
      </c>
      <c r="B1162" s="11" t="s">
        <v>1654</v>
      </c>
      <c r="C1162" s="7"/>
      <c r="D1162" s="15"/>
      <c r="E1162" s="7"/>
      <c r="F1162" s="15"/>
      <c r="G1162" s="19"/>
      <c r="J1162" s="60"/>
      <c r="K1162" s="61"/>
      <c r="L1162" s="70"/>
      <c r="M1162" s="71"/>
      <c r="N1162" s="94"/>
      <c r="O1162" s="95"/>
      <c r="P1162" s="78"/>
      <c r="Q1162" s="79"/>
      <c r="R1162" s="86"/>
      <c r="S1162" s="87"/>
      <c r="V1162" s="108">
        <f t="shared" si="1125"/>
        <v>0</v>
      </c>
      <c r="W1162" s="1">
        <f t="shared" si="1126"/>
        <v>0</v>
      </c>
    </row>
    <row r="1163" spans="1:23" x14ac:dyDescent="0.25">
      <c r="A1163" s="6" t="s">
        <v>1655</v>
      </c>
      <c r="B1163" s="6" t="s">
        <v>1656</v>
      </c>
      <c r="C1163" s="6" t="s">
        <v>63</v>
      </c>
      <c r="D1163" s="16"/>
      <c r="E1163" s="22" t="s">
        <v>4</v>
      </c>
      <c r="F1163" s="16"/>
      <c r="G1163" s="20"/>
      <c r="J1163" s="98">
        <v>0</v>
      </c>
      <c r="K1163" s="99">
        <f t="shared" ref="K1163:K1164" si="1214">$G1163*J1163</f>
        <v>0</v>
      </c>
      <c r="L1163" s="100">
        <v>1</v>
      </c>
      <c r="M1163" s="101">
        <f t="shared" ref="M1163:M1164" si="1215">G1163*L1163</f>
        <v>0</v>
      </c>
      <c r="N1163" s="102">
        <v>0</v>
      </c>
      <c r="O1163" s="103">
        <f t="shared" ref="O1163:O1164" si="1216">$G1163*N1163</f>
        <v>0</v>
      </c>
      <c r="P1163" s="104">
        <v>0</v>
      </c>
      <c r="Q1163" s="105">
        <f t="shared" ref="Q1163:Q1164" si="1217">$G1163*P1163</f>
        <v>0</v>
      </c>
      <c r="R1163" s="106">
        <v>0</v>
      </c>
      <c r="S1163" s="107">
        <f t="shared" ref="S1163:S1164" si="1218">$G1163*R1163</f>
        <v>0</v>
      </c>
      <c r="V1163" s="108">
        <f t="shared" si="1125"/>
        <v>1</v>
      </c>
      <c r="W1163" s="1">
        <f t="shared" si="1126"/>
        <v>0</v>
      </c>
    </row>
    <row r="1164" spans="1:23" x14ac:dyDescent="0.25">
      <c r="A1164" s="6" t="s">
        <v>1657</v>
      </c>
      <c r="B1164" s="6" t="s">
        <v>1658</v>
      </c>
      <c r="C1164" s="6" t="s">
        <v>63</v>
      </c>
      <c r="D1164" s="16"/>
      <c r="E1164" s="22" t="s">
        <v>4</v>
      </c>
      <c r="F1164" s="16"/>
      <c r="G1164" s="20"/>
      <c r="J1164" s="98">
        <v>0</v>
      </c>
      <c r="K1164" s="99">
        <f t="shared" si="1214"/>
        <v>0</v>
      </c>
      <c r="L1164" s="100">
        <v>1</v>
      </c>
      <c r="M1164" s="101">
        <f t="shared" si="1215"/>
        <v>0</v>
      </c>
      <c r="N1164" s="102">
        <v>0</v>
      </c>
      <c r="O1164" s="103">
        <f t="shared" si="1216"/>
        <v>0</v>
      </c>
      <c r="P1164" s="104">
        <v>0</v>
      </c>
      <c r="Q1164" s="105">
        <f t="shared" si="1217"/>
        <v>0</v>
      </c>
      <c r="R1164" s="106">
        <v>0</v>
      </c>
      <c r="S1164" s="107">
        <f t="shared" si="1218"/>
        <v>0</v>
      </c>
      <c r="V1164" s="108">
        <f t="shared" si="1125"/>
        <v>1</v>
      </c>
      <c r="W1164" s="1">
        <f t="shared" si="1126"/>
        <v>0</v>
      </c>
    </row>
    <row r="1165" spans="1:23" x14ac:dyDescent="0.25">
      <c r="A1165" s="7"/>
      <c r="B1165" s="7"/>
      <c r="C1165" s="7"/>
      <c r="D1165" s="15"/>
      <c r="E1165" s="7"/>
      <c r="F1165" s="15"/>
      <c r="G1165" s="19"/>
      <c r="J1165" s="60"/>
      <c r="K1165" s="61"/>
      <c r="L1165" s="70"/>
      <c r="M1165" s="71"/>
      <c r="N1165" s="94"/>
      <c r="O1165" s="95"/>
      <c r="P1165" s="78"/>
      <c r="Q1165" s="79"/>
      <c r="R1165" s="86"/>
      <c r="S1165" s="87"/>
      <c r="V1165" s="108">
        <f t="shared" si="1125"/>
        <v>0</v>
      </c>
      <c r="W1165" s="1">
        <f t="shared" si="1126"/>
        <v>0</v>
      </c>
    </row>
    <row r="1166" spans="1:23" x14ac:dyDescent="0.25">
      <c r="A1166" s="6" t="s">
        <v>1659</v>
      </c>
      <c r="B1166" s="11" t="s">
        <v>1660</v>
      </c>
      <c r="C1166" s="7"/>
      <c r="D1166" s="15"/>
      <c r="E1166" s="7"/>
      <c r="F1166" s="15"/>
      <c r="G1166" s="19"/>
      <c r="J1166" s="60"/>
      <c r="K1166" s="61"/>
      <c r="L1166" s="70"/>
      <c r="M1166" s="71"/>
      <c r="N1166" s="94"/>
      <c r="O1166" s="95"/>
      <c r="P1166" s="78"/>
      <c r="Q1166" s="79"/>
      <c r="R1166" s="86"/>
      <c r="S1166" s="87"/>
      <c r="V1166" s="108">
        <f t="shared" ref="V1166:V1229" si="1219">J1166+L1166+N1166+P1166+R1166</f>
        <v>0</v>
      </c>
      <c r="W1166" s="1">
        <f t="shared" ref="W1166:W1229" si="1220">(K1166+M1166+O1166+Q1166+S1166)-G1166</f>
        <v>0</v>
      </c>
    </row>
    <row r="1167" spans="1:23" x14ac:dyDescent="0.25">
      <c r="A1167" s="6" t="s">
        <v>1661</v>
      </c>
      <c r="B1167" s="6" t="s">
        <v>1662</v>
      </c>
      <c r="C1167" s="6" t="s">
        <v>63</v>
      </c>
      <c r="D1167" s="16"/>
      <c r="E1167" s="22" t="s">
        <v>4</v>
      </c>
      <c r="F1167" s="16"/>
      <c r="G1167" s="20"/>
      <c r="J1167" s="98">
        <v>0</v>
      </c>
      <c r="K1167" s="99">
        <f t="shared" ref="K1167:K1168" si="1221">$G1167*J1167</f>
        <v>0</v>
      </c>
      <c r="L1167" s="100">
        <v>1</v>
      </c>
      <c r="M1167" s="101">
        <f t="shared" ref="M1167:M1168" si="1222">G1167*L1167</f>
        <v>0</v>
      </c>
      <c r="N1167" s="102">
        <v>0</v>
      </c>
      <c r="O1167" s="103">
        <f t="shared" ref="O1167:O1168" si="1223">$G1167*N1167</f>
        <v>0</v>
      </c>
      <c r="P1167" s="104">
        <v>0</v>
      </c>
      <c r="Q1167" s="105">
        <f t="shared" ref="Q1167:Q1168" si="1224">$G1167*P1167</f>
        <v>0</v>
      </c>
      <c r="R1167" s="106">
        <v>0</v>
      </c>
      <c r="S1167" s="107">
        <f t="shared" ref="S1167:S1168" si="1225">$G1167*R1167</f>
        <v>0</v>
      </c>
      <c r="V1167" s="108">
        <f t="shared" si="1219"/>
        <v>1</v>
      </c>
      <c r="W1167" s="1">
        <f t="shared" si="1220"/>
        <v>0</v>
      </c>
    </row>
    <row r="1168" spans="1:23" x14ac:dyDescent="0.25">
      <c r="A1168" s="6" t="s">
        <v>1663</v>
      </c>
      <c r="B1168" s="6" t="s">
        <v>1664</v>
      </c>
      <c r="C1168" s="6" t="s">
        <v>63</v>
      </c>
      <c r="D1168" s="16"/>
      <c r="E1168" s="22" t="s">
        <v>4</v>
      </c>
      <c r="F1168" s="16"/>
      <c r="G1168" s="20"/>
      <c r="J1168" s="98">
        <v>0</v>
      </c>
      <c r="K1168" s="99">
        <f t="shared" si="1221"/>
        <v>0</v>
      </c>
      <c r="L1168" s="100">
        <v>1</v>
      </c>
      <c r="M1168" s="101">
        <f t="shared" si="1222"/>
        <v>0</v>
      </c>
      <c r="N1168" s="102">
        <v>0</v>
      </c>
      <c r="O1168" s="103">
        <f t="shared" si="1223"/>
        <v>0</v>
      </c>
      <c r="P1168" s="104">
        <v>0</v>
      </c>
      <c r="Q1168" s="105">
        <f t="shared" si="1224"/>
        <v>0</v>
      </c>
      <c r="R1168" s="106">
        <v>0</v>
      </c>
      <c r="S1168" s="107">
        <f t="shared" si="1225"/>
        <v>0</v>
      </c>
      <c r="V1168" s="108">
        <f t="shared" si="1219"/>
        <v>1</v>
      </c>
      <c r="W1168" s="1">
        <f t="shared" si="1220"/>
        <v>0</v>
      </c>
    </row>
    <row r="1169" spans="1:23" x14ac:dyDescent="0.25">
      <c r="A1169" s="7"/>
      <c r="B1169" s="7"/>
      <c r="C1169" s="7"/>
      <c r="D1169" s="15"/>
      <c r="E1169" s="7"/>
      <c r="F1169" s="15"/>
      <c r="G1169" s="19"/>
      <c r="J1169" s="60"/>
      <c r="K1169" s="61"/>
      <c r="L1169" s="70"/>
      <c r="M1169" s="71"/>
      <c r="N1169" s="94"/>
      <c r="O1169" s="95"/>
      <c r="P1169" s="78"/>
      <c r="Q1169" s="79"/>
      <c r="R1169" s="86"/>
      <c r="S1169" s="87"/>
      <c r="V1169" s="108">
        <f t="shared" si="1219"/>
        <v>0</v>
      </c>
      <c r="W1169" s="1">
        <f t="shared" si="1220"/>
        <v>0</v>
      </c>
    </row>
    <row r="1170" spans="1:23" x14ac:dyDescent="0.25">
      <c r="A1170" s="6" t="s">
        <v>1665</v>
      </c>
      <c r="B1170" s="11" t="s">
        <v>1666</v>
      </c>
      <c r="C1170" s="7"/>
      <c r="D1170" s="15"/>
      <c r="E1170" s="7"/>
      <c r="F1170" s="15"/>
      <c r="G1170" s="19"/>
      <c r="J1170" s="60"/>
      <c r="K1170" s="61"/>
      <c r="L1170" s="70"/>
      <c r="M1170" s="71"/>
      <c r="N1170" s="94"/>
      <c r="O1170" s="95"/>
      <c r="P1170" s="78"/>
      <c r="Q1170" s="79"/>
      <c r="R1170" s="86"/>
      <c r="S1170" s="87"/>
      <c r="V1170" s="108">
        <f t="shared" si="1219"/>
        <v>0</v>
      </c>
      <c r="W1170" s="1">
        <f t="shared" si="1220"/>
        <v>0</v>
      </c>
    </row>
    <row r="1171" spans="1:23" x14ac:dyDescent="0.25">
      <c r="A1171" s="6" t="s">
        <v>1667</v>
      </c>
      <c r="B1171" s="6" t="s">
        <v>1668</v>
      </c>
      <c r="C1171" s="6" t="s">
        <v>63</v>
      </c>
      <c r="D1171" s="16"/>
      <c r="E1171" s="22" t="s">
        <v>4</v>
      </c>
      <c r="F1171" s="16"/>
      <c r="G1171" s="20"/>
      <c r="J1171" s="98">
        <v>0</v>
      </c>
      <c r="K1171" s="99">
        <f t="shared" ref="K1171:K1174" si="1226">$G1171*J1171</f>
        <v>0</v>
      </c>
      <c r="L1171" s="100">
        <v>1</v>
      </c>
      <c r="M1171" s="101">
        <f t="shared" ref="M1171" si="1227">G1171*L1171</f>
        <v>0</v>
      </c>
      <c r="N1171" s="102">
        <v>0</v>
      </c>
      <c r="O1171" s="103">
        <f t="shared" ref="O1171:O1174" si="1228">$G1171*N1171</f>
        <v>0</v>
      </c>
      <c r="P1171" s="104">
        <v>0</v>
      </c>
      <c r="Q1171" s="105">
        <f t="shared" ref="Q1171:Q1174" si="1229">$G1171*P1171</f>
        <v>0</v>
      </c>
      <c r="R1171" s="106">
        <v>0</v>
      </c>
      <c r="S1171" s="107">
        <f t="shared" ref="S1171:S1174" si="1230">$G1171*R1171</f>
        <v>0</v>
      </c>
      <c r="V1171" s="108">
        <f t="shared" si="1219"/>
        <v>1</v>
      </c>
      <c r="W1171" s="1">
        <f t="shared" si="1220"/>
        <v>0</v>
      </c>
    </row>
    <row r="1172" spans="1:23" x14ac:dyDescent="0.25">
      <c r="A1172" s="6" t="s">
        <v>1669</v>
      </c>
      <c r="B1172" s="6" t="s">
        <v>1670</v>
      </c>
      <c r="C1172" s="6" t="s">
        <v>63</v>
      </c>
      <c r="D1172" s="16"/>
      <c r="E1172" s="22" t="s">
        <v>4</v>
      </c>
      <c r="F1172" s="16"/>
      <c r="G1172" s="20"/>
      <c r="J1172" s="98">
        <v>0</v>
      </c>
      <c r="K1172" s="99">
        <f t="shared" si="1226"/>
        <v>0</v>
      </c>
      <c r="L1172" s="100">
        <v>1</v>
      </c>
      <c r="M1172" s="101">
        <f t="shared" ref="M1172:M1174" si="1231">G1172*L1172</f>
        <v>0</v>
      </c>
      <c r="N1172" s="102">
        <v>0</v>
      </c>
      <c r="O1172" s="103">
        <f t="shared" si="1228"/>
        <v>0</v>
      </c>
      <c r="P1172" s="104">
        <v>0</v>
      </c>
      <c r="Q1172" s="105">
        <f t="shared" si="1229"/>
        <v>0</v>
      </c>
      <c r="R1172" s="106">
        <v>0</v>
      </c>
      <c r="S1172" s="107">
        <f t="shared" si="1230"/>
        <v>0</v>
      </c>
      <c r="V1172" s="108">
        <f t="shared" si="1219"/>
        <v>1</v>
      </c>
      <c r="W1172" s="1">
        <f t="shared" si="1220"/>
        <v>0</v>
      </c>
    </row>
    <row r="1173" spans="1:23" x14ac:dyDescent="0.25">
      <c r="A1173" s="6" t="s">
        <v>1671</v>
      </c>
      <c r="B1173" s="6" t="s">
        <v>1672</v>
      </c>
      <c r="C1173" s="6" t="s">
        <v>63</v>
      </c>
      <c r="D1173" s="16"/>
      <c r="E1173" s="22" t="s">
        <v>4</v>
      </c>
      <c r="F1173" s="16"/>
      <c r="G1173" s="20"/>
      <c r="J1173" s="98">
        <v>0</v>
      </c>
      <c r="K1173" s="99">
        <f t="shared" si="1226"/>
        <v>0</v>
      </c>
      <c r="L1173" s="100">
        <v>1</v>
      </c>
      <c r="M1173" s="101">
        <f t="shared" si="1231"/>
        <v>0</v>
      </c>
      <c r="N1173" s="102">
        <v>0</v>
      </c>
      <c r="O1173" s="103">
        <f t="shared" si="1228"/>
        <v>0</v>
      </c>
      <c r="P1173" s="104">
        <v>0</v>
      </c>
      <c r="Q1173" s="105">
        <f t="shared" si="1229"/>
        <v>0</v>
      </c>
      <c r="R1173" s="106">
        <v>0</v>
      </c>
      <c r="S1173" s="107">
        <f t="shared" si="1230"/>
        <v>0</v>
      </c>
      <c r="V1173" s="108">
        <f t="shared" si="1219"/>
        <v>1</v>
      </c>
      <c r="W1173" s="1">
        <f t="shared" si="1220"/>
        <v>0</v>
      </c>
    </row>
    <row r="1174" spans="1:23" x14ac:dyDescent="0.25">
      <c r="A1174" s="6" t="s">
        <v>1673</v>
      </c>
      <c r="B1174" s="6" t="s">
        <v>1674</v>
      </c>
      <c r="C1174" s="6" t="s">
        <v>63</v>
      </c>
      <c r="D1174" s="16"/>
      <c r="E1174" s="22" t="s">
        <v>4</v>
      </c>
      <c r="F1174" s="16"/>
      <c r="G1174" s="20"/>
      <c r="J1174" s="98">
        <v>0</v>
      </c>
      <c r="K1174" s="99">
        <f t="shared" si="1226"/>
        <v>0</v>
      </c>
      <c r="L1174" s="100">
        <v>1</v>
      </c>
      <c r="M1174" s="101">
        <f t="shared" si="1231"/>
        <v>0</v>
      </c>
      <c r="N1174" s="102">
        <v>0</v>
      </c>
      <c r="O1174" s="103">
        <f t="shared" si="1228"/>
        <v>0</v>
      </c>
      <c r="P1174" s="104">
        <v>0</v>
      </c>
      <c r="Q1174" s="105">
        <f t="shared" si="1229"/>
        <v>0</v>
      </c>
      <c r="R1174" s="106">
        <v>0</v>
      </c>
      <c r="S1174" s="107">
        <f t="shared" si="1230"/>
        <v>0</v>
      </c>
      <c r="V1174" s="108">
        <f t="shared" si="1219"/>
        <v>1</v>
      </c>
      <c r="W1174" s="1">
        <f t="shared" si="1220"/>
        <v>0</v>
      </c>
    </row>
    <row r="1175" spans="1:23" x14ac:dyDescent="0.25">
      <c r="A1175" s="7"/>
      <c r="B1175" s="7"/>
      <c r="C1175" s="7"/>
      <c r="D1175" s="15"/>
      <c r="E1175" s="7"/>
      <c r="F1175" s="15"/>
      <c r="G1175" s="19"/>
      <c r="J1175" s="60"/>
      <c r="K1175" s="61"/>
      <c r="L1175" s="70"/>
      <c r="M1175" s="71"/>
      <c r="N1175" s="94"/>
      <c r="O1175" s="95"/>
      <c r="P1175" s="78"/>
      <c r="Q1175" s="79"/>
      <c r="R1175" s="86"/>
      <c r="S1175" s="87"/>
      <c r="V1175" s="108">
        <f t="shared" si="1219"/>
        <v>0</v>
      </c>
      <c r="W1175" s="1">
        <f t="shared" si="1220"/>
        <v>0</v>
      </c>
    </row>
    <row r="1176" spans="1:23" x14ac:dyDescent="0.25">
      <c r="A1176" s="6" t="s">
        <v>1675</v>
      </c>
      <c r="B1176" s="11" t="s">
        <v>1676</v>
      </c>
      <c r="C1176" s="7"/>
      <c r="D1176" s="15"/>
      <c r="E1176" s="7"/>
      <c r="F1176" s="15"/>
      <c r="G1176" s="19"/>
      <c r="J1176" s="60"/>
      <c r="K1176" s="61"/>
      <c r="L1176" s="70"/>
      <c r="M1176" s="71"/>
      <c r="N1176" s="94"/>
      <c r="O1176" s="95"/>
      <c r="P1176" s="78"/>
      <c r="Q1176" s="79"/>
      <c r="R1176" s="86"/>
      <c r="S1176" s="87"/>
      <c r="V1176" s="108">
        <f t="shared" si="1219"/>
        <v>0</v>
      </c>
      <c r="W1176" s="1">
        <f t="shared" si="1220"/>
        <v>0</v>
      </c>
    </row>
    <row r="1177" spans="1:23" x14ac:dyDescent="0.25">
      <c r="A1177" s="6" t="s">
        <v>1677</v>
      </c>
      <c r="B1177" s="6" t="s">
        <v>1678</v>
      </c>
      <c r="C1177" s="6" t="s">
        <v>63</v>
      </c>
      <c r="D1177" s="16"/>
      <c r="E1177" s="22" t="s">
        <v>4</v>
      </c>
      <c r="F1177" s="16"/>
      <c r="G1177" s="20"/>
      <c r="J1177" s="98">
        <v>0</v>
      </c>
      <c r="K1177" s="99">
        <f t="shared" ref="K1177" si="1232">$G1177*J1177</f>
        <v>0</v>
      </c>
      <c r="L1177" s="100">
        <v>1</v>
      </c>
      <c r="M1177" s="101">
        <f t="shared" ref="M1177" si="1233">G1177*L1177</f>
        <v>0</v>
      </c>
      <c r="N1177" s="102">
        <v>0</v>
      </c>
      <c r="O1177" s="103">
        <f t="shared" ref="O1177" si="1234">$G1177*N1177</f>
        <v>0</v>
      </c>
      <c r="P1177" s="104">
        <v>0</v>
      </c>
      <c r="Q1177" s="105">
        <f t="shared" ref="Q1177" si="1235">$G1177*P1177</f>
        <v>0</v>
      </c>
      <c r="R1177" s="106">
        <v>0</v>
      </c>
      <c r="S1177" s="107">
        <f t="shared" ref="S1177" si="1236">$G1177*R1177</f>
        <v>0</v>
      </c>
      <c r="V1177" s="108">
        <f t="shared" si="1219"/>
        <v>1</v>
      </c>
      <c r="W1177" s="1">
        <f t="shared" si="1220"/>
        <v>0</v>
      </c>
    </row>
    <row r="1178" spans="1:23" x14ac:dyDescent="0.25">
      <c r="A1178" s="6" t="s">
        <v>1679</v>
      </c>
      <c r="B1178" s="6" t="s">
        <v>1680</v>
      </c>
      <c r="C1178" s="6" t="s">
        <v>63</v>
      </c>
      <c r="D1178" s="16"/>
      <c r="E1178" s="22" t="s">
        <v>4</v>
      </c>
      <c r="F1178" s="16"/>
      <c r="G1178" s="20"/>
      <c r="J1178" s="98">
        <v>0</v>
      </c>
      <c r="K1178" s="99">
        <f t="shared" ref="K1178:K1180" si="1237">$G1178*J1178</f>
        <v>0</v>
      </c>
      <c r="L1178" s="100">
        <v>1</v>
      </c>
      <c r="M1178" s="101">
        <f t="shared" ref="M1178:M1180" si="1238">G1178*L1178</f>
        <v>0</v>
      </c>
      <c r="N1178" s="102">
        <v>0</v>
      </c>
      <c r="O1178" s="103">
        <f t="shared" ref="O1178:O1180" si="1239">$G1178*N1178</f>
        <v>0</v>
      </c>
      <c r="P1178" s="104">
        <v>0</v>
      </c>
      <c r="Q1178" s="105">
        <f t="shared" ref="Q1178:Q1180" si="1240">$G1178*P1178</f>
        <v>0</v>
      </c>
      <c r="R1178" s="106">
        <v>0</v>
      </c>
      <c r="S1178" s="107">
        <f t="shared" ref="S1178:S1180" si="1241">$G1178*R1178</f>
        <v>0</v>
      </c>
      <c r="V1178" s="108">
        <f t="shared" si="1219"/>
        <v>1</v>
      </c>
      <c r="W1178" s="1">
        <f t="shared" si="1220"/>
        <v>0</v>
      </c>
    </row>
    <row r="1179" spans="1:23" x14ac:dyDescent="0.25">
      <c r="A1179" s="6" t="s">
        <v>1681</v>
      </c>
      <c r="B1179" s="6" t="s">
        <v>1682</v>
      </c>
      <c r="C1179" s="6" t="s">
        <v>63</v>
      </c>
      <c r="D1179" s="16"/>
      <c r="E1179" s="22" t="s">
        <v>4</v>
      </c>
      <c r="F1179" s="16"/>
      <c r="G1179" s="20"/>
      <c r="J1179" s="98">
        <v>0</v>
      </c>
      <c r="K1179" s="99">
        <f t="shared" si="1237"/>
        <v>0</v>
      </c>
      <c r="L1179" s="100">
        <v>1</v>
      </c>
      <c r="M1179" s="101">
        <f t="shared" si="1238"/>
        <v>0</v>
      </c>
      <c r="N1179" s="102">
        <v>0</v>
      </c>
      <c r="O1179" s="103">
        <f t="shared" si="1239"/>
        <v>0</v>
      </c>
      <c r="P1179" s="104">
        <v>0</v>
      </c>
      <c r="Q1179" s="105">
        <f t="shared" si="1240"/>
        <v>0</v>
      </c>
      <c r="R1179" s="106">
        <v>0</v>
      </c>
      <c r="S1179" s="107">
        <f t="shared" si="1241"/>
        <v>0</v>
      </c>
      <c r="V1179" s="108">
        <f t="shared" si="1219"/>
        <v>1</v>
      </c>
      <c r="W1179" s="1">
        <f t="shared" si="1220"/>
        <v>0</v>
      </c>
    </row>
    <row r="1180" spans="1:23" x14ac:dyDescent="0.25">
      <c r="A1180" s="6" t="s">
        <v>1683</v>
      </c>
      <c r="B1180" s="6" t="s">
        <v>1684</v>
      </c>
      <c r="C1180" s="6" t="s">
        <v>63</v>
      </c>
      <c r="D1180" s="16"/>
      <c r="E1180" s="22" t="s">
        <v>4</v>
      </c>
      <c r="F1180" s="16"/>
      <c r="G1180" s="20"/>
      <c r="J1180" s="98">
        <v>0</v>
      </c>
      <c r="K1180" s="99">
        <f t="shared" si="1237"/>
        <v>0</v>
      </c>
      <c r="L1180" s="100">
        <v>1</v>
      </c>
      <c r="M1180" s="101">
        <f t="shared" si="1238"/>
        <v>0</v>
      </c>
      <c r="N1180" s="102">
        <v>0</v>
      </c>
      <c r="O1180" s="103">
        <f t="shared" si="1239"/>
        <v>0</v>
      </c>
      <c r="P1180" s="104">
        <v>0</v>
      </c>
      <c r="Q1180" s="105">
        <f t="shared" si="1240"/>
        <v>0</v>
      </c>
      <c r="R1180" s="106">
        <v>0</v>
      </c>
      <c r="S1180" s="107">
        <f t="shared" si="1241"/>
        <v>0</v>
      </c>
      <c r="V1180" s="108">
        <f t="shared" si="1219"/>
        <v>1</v>
      </c>
      <c r="W1180" s="1">
        <f t="shared" si="1220"/>
        <v>0</v>
      </c>
    </row>
    <row r="1181" spans="1:23" x14ac:dyDescent="0.25">
      <c r="A1181" s="6" t="s">
        <v>1685</v>
      </c>
      <c r="B1181" s="6" t="s">
        <v>1686</v>
      </c>
      <c r="C1181" s="6" t="s">
        <v>63</v>
      </c>
      <c r="D1181" s="16"/>
      <c r="E1181" s="22" t="s">
        <v>4</v>
      </c>
      <c r="F1181" s="16"/>
      <c r="G1181" s="20"/>
      <c r="J1181" s="98">
        <v>0</v>
      </c>
      <c r="K1181" s="99">
        <f t="shared" ref="K1181" si="1242">$G1181*J1181</f>
        <v>0</v>
      </c>
      <c r="L1181" s="100">
        <v>1</v>
      </c>
      <c r="M1181" s="101">
        <f t="shared" ref="M1181" si="1243">G1181*L1181</f>
        <v>0</v>
      </c>
      <c r="N1181" s="102">
        <v>0</v>
      </c>
      <c r="O1181" s="103">
        <f t="shared" ref="O1181" si="1244">$G1181*N1181</f>
        <v>0</v>
      </c>
      <c r="P1181" s="104">
        <v>0</v>
      </c>
      <c r="Q1181" s="105">
        <f t="shared" ref="Q1181" si="1245">$G1181*P1181</f>
        <v>0</v>
      </c>
      <c r="R1181" s="106">
        <v>0</v>
      </c>
      <c r="S1181" s="107">
        <f t="shared" ref="S1181" si="1246">$G1181*R1181</f>
        <v>0</v>
      </c>
      <c r="V1181" s="108">
        <f t="shared" si="1219"/>
        <v>1</v>
      </c>
      <c r="W1181" s="1">
        <f t="shared" si="1220"/>
        <v>0</v>
      </c>
    </row>
    <row r="1182" spans="1:23" x14ac:dyDescent="0.25">
      <c r="A1182" s="7"/>
      <c r="B1182" s="7"/>
      <c r="C1182" s="7"/>
      <c r="D1182" s="15"/>
      <c r="E1182" s="7"/>
      <c r="F1182" s="15"/>
      <c r="G1182" s="19"/>
      <c r="J1182" s="60"/>
      <c r="K1182" s="61"/>
      <c r="L1182" s="70"/>
      <c r="M1182" s="71"/>
      <c r="N1182" s="94"/>
      <c r="O1182" s="95"/>
      <c r="P1182" s="78"/>
      <c r="Q1182" s="79"/>
      <c r="R1182" s="86"/>
      <c r="S1182" s="87"/>
      <c r="V1182" s="108">
        <f t="shared" si="1219"/>
        <v>0</v>
      </c>
      <c r="W1182" s="1">
        <f t="shared" si="1220"/>
        <v>0</v>
      </c>
    </row>
    <row r="1183" spans="1:23" x14ac:dyDescent="0.25">
      <c r="A1183" s="6" t="s">
        <v>1687</v>
      </c>
      <c r="B1183" s="11" t="s">
        <v>1688</v>
      </c>
      <c r="C1183" s="7"/>
      <c r="D1183" s="15"/>
      <c r="E1183" s="7"/>
      <c r="F1183" s="15"/>
      <c r="G1183" s="19"/>
      <c r="J1183" s="60"/>
      <c r="K1183" s="61"/>
      <c r="L1183" s="70"/>
      <c r="M1183" s="71"/>
      <c r="N1183" s="94"/>
      <c r="O1183" s="95"/>
      <c r="P1183" s="78"/>
      <c r="Q1183" s="79"/>
      <c r="R1183" s="86"/>
      <c r="S1183" s="87"/>
      <c r="V1183" s="108">
        <f t="shared" si="1219"/>
        <v>0</v>
      </c>
      <c r="W1183" s="1">
        <f t="shared" si="1220"/>
        <v>0</v>
      </c>
    </row>
    <row r="1184" spans="1:23" x14ac:dyDescent="0.25">
      <c r="A1184" s="6" t="s">
        <v>1689</v>
      </c>
      <c r="B1184" s="6" t="s">
        <v>1690</v>
      </c>
      <c r="C1184" s="6" t="s">
        <v>63</v>
      </c>
      <c r="D1184" s="16"/>
      <c r="E1184" s="22" t="s">
        <v>4</v>
      </c>
      <c r="F1184" s="16"/>
      <c r="G1184" s="20"/>
      <c r="J1184" s="98">
        <v>0</v>
      </c>
      <c r="K1184" s="99">
        <f t="shared" ref="K1184:K1187" si="1247">$G1184*J1184</f>
        <v>0</v>
      </c>
      <c r="L1184" s="100">
        <v>1</v>
      </c>
      <c r="M1184" s="101">
        <f t="shared" ref="M1184:M1187" si="1248">G1184*L1184</f>
        <v>0</v>
      </c>
      <c r="N1184" s="102">
        <v>0</v>
      </c>
      <c r="O1184" s="103">
        <f t="shared" ref="O1184:O1187" si="1249">$G1184*N1184</f>
        <v>0</v>
      </c>
      <c r="P1184" s="104">
        <v>0</v>
      </c>
      <c r="Q1184" s="105">
        <f t="shared" ref="Q1184:Q1187" si="1250">$G1184*P1184</f>
        <v>0</v>
      </c>
      <c r="R1184" s="106">
        <v>0</v>
      </c>
      <c r="S1184" s="107">
        <f t="shared" ref="S1184:S1187" si="1251">$G1184*R1184</f>
        <v>0</v>
      </c>
      <c r="V1184" s="108">
        <f t="shared" si="1219"/>
        <v>1</v>
      </c>
      <c r="W1184" s="1">
        <f t="shared" si="1220"/>
        <v>0</v>
      </c>
    </row>
    <row r="1185" spans="1:23" x14ac:dyDescent="0.25">
      <c r="A1185" s="6" t="s">
        <v>1691</v>
      </c>
      <c r="B1185" s="6" t="s">
        <v>1692</v>
      </c>
      <c r="C1185" s="6" t="s">
        <v>63</v>
      </c>
      <c r="D1185" s="16"/>
      <c r="E1185" s="22" t="s">
        <v>4</v>
      </c>
      <c r="F1185" s="16"/>
      <c r="G1185" s="20"/>
      <c r="J1185" s="98">
        <v>0</v>
      </c>
      <c r="K1185" s="99">
        <f t="shared" si="1247"/>
        <v>0</v>
      </c>
      <c r="L1185" s="100">
        <v>1</v>
      </c>
      <c r="M1185" s="101">
        <f t="shared" si="1248"/>
        <v>0</v>
      </c>
      <c r="N1185" s="102">
        <v>0</v>
      </c>
      <c r="O1185" s="103">
        <f t="shared" si="1249"/>
        <v>0</v>
      </c>
      <c r="P1185" s="104">
        <v>0</v>
      </c>
      <c r="Q1185" s="105">
        <f t="shared" si="1250"/>
        <v>0</v>
      </c>
      <c r="R1185" s="106">
        <v>0</v>
      </c>
      <c r="S1185" s="107">
        <f t="shared" si="1251"/>
        <v>0</v>
      </c>
      <c r="V1185" s="108">
        <f t="shared" si="1219"/>
        <v>1</v>
      </c>
      <c r="W1185" s="1">
        <f t="shared" si="1220"/>
        <v>0</v>
      </c>
    </row>
    <row r="1186" spans="1:23" x14ac:dyDescent="0.25">
      <c r="A1186" s="6" t="s">
        <v>1693</v>
      </c>
      <c r="B1186" s="6" t="s">
        <v>1694</v>
      </c>
      <c r="C1186" s="6" t="s">
        <v>63</v>
      </c>
      <c r="D1186" s="16"/>
      <c r="E1186" s="22" t="s">
        <v>4</v>
      </c>
      <c r="F1186" s="16"/>
      <c r="G1186" s="20"/>
      <c r="J1186" s="98">
        <v>0</v>
      </c>
      <c r="K1186" s="99">
        <f t="shared" si="1247"/>
        <v>0</v>
      </c>
      <c r="L1186" s="100">
        <v>1</v>
      </c>
      <c r="M1186" s="101">
        <f t="shared" si="1248"/>
        <v>0</v>
      </c>
      <c r="N1186" s="102">
        <v>0</v>
      </c>
      <c r="O1186" s="103">
        <f t="shared" si="1249"/>
        <v>0</v>
      </c>
      <c r="P1186" s="104">
        <v>0</v>
      </c>
      <c r="Q1186" s="105">
        <f t="shared" si="1250"/>
        <v>0</v>
      </c>
      <c r="R1186" s="106">
        <v>0</v>
      </c>
      <c r="S1186" s="107">
        <f t="shared" si="1251"/>
        <v>0</v>
      </c>
      <c r="V1186" s="108">
        <f t="shared" si="1219"/>
        <v>1</v>
      </c>
      <c r="W1186" s="1">
        <f t="shared" si="1220"/>
        <v>0</v>
      </c>
    </row>
    <row r="1187" spans="1:23" x14ac:dyDescent="0.25">
      <c r="A1187" s="6" t="s">
        <v>1695</v>
      </c>
      <c r="B1187" s="6" t="s">
        <v>1696</v>
      </c>
      <c r="C1187" s="6" t="s">
        <v>63</v>
      </c>
      <c r="D1187" s="16"/>
      <c r="E1187" s="22" t="s">
        <v>4</v>
      </c>
      <c r="F1187" s="16"/>
      <c r="G1187" s="20"/>
      <c r="J1187" s="98">
        <v>0</v>
      </c>
      <c r="K1187" s="99">
        <f t="shared" si="1247"/>
        <v>0</v>
      </c>
      <c r="L1187" s="100">
        <v>1</v>
      </c>
      <c r="M1187" s="101">
        <f t="shared" si="1248"/>
        <v>0</v>
      </c>
      <c r="N1187" s="102">
        <v>0</v>
      </c>
      <c r="O1187" s="103">
        <f t="shared" si="1249"/>
        <v>0</v>
      </c>
      <c r="P1187" s="104">
        <v>0</v>
      </c>
      <c r="Q1187" s="105">
        <f t="shared" si="1250"/>
        <v>0</v>
      </c>
      <c r="R1187" s="106">
        <v>0</v>
      </c>
      <c r="S1187" s="107">
        <f t="shared" si="1251"/>
        <v>0</v>
      </c>
      <c r="V1187" s="108">
        <f t="shared" si="1219"/>
        <v>1</v>
      </c>
      <c r="W1187" s="1">
        <f t="shared" si="1220"/>
        <v>0</v>
      </c>
    </row>
    <row r="1188" spans="1:23" x14ac:dyDescent="0.25">
      <c r="A1188" s="7"/>
      <c r="B1188" s="7"/>
      <c r="C1188" s="7"/>
      <c r="D1188" s="15"/>
      <c r="E1188" s="7"/>
      <c r="F1188" s="15"/>
      <c r="G1188" s="19"/>
      <c r="J1188" s="60"/>
      <c r="K1188" s="61"/>
      <c r="L1188" s="70"/>
      <c r="M1188" s="71"/>
      <c r="N1188" s="94"/>
      <c r="O1188" s="95"/>
      <c r="P1188" s="78"/>
      <c r="Q1188" s="79"/>
      <c r="R1188" s="86"/>
      <c r="S1188" s="87"/>
      <c r="V1188" s="108">
        <f t="shared" si="1219"/>
        <v>0</v>
      </c>
      <c r="W1188" s="1">
        <f t="shared" si="1220"/>
        <v>0</v>
      </c>
    </row>
    <row r="1189" spans="1:23" x14ac:dyDescent="0.25">
      <c r="A1189" s="6" t="s">
        <v>1697</v>
      </c>
      <c r="B1189" s="10" t="s">
        <v>1698</v>
      </c>
      <c r="C1189" s="7"/>
      <c r="D1189" s="15"/>
      <c r="E1189" s="7"/>
      <c r="F1189" s="15"/>
      <c r="G1189" s="19"/>
      <c r="J1189" s="60"/>
      <c r="K1189" s="61"/>
      <c r="L1189" s="70"/>
      <c r="M1189" s="71"/>
      <c r="N1189" s="94"/>
      <c r="O1189" s="95"/>
      <c r="P1189" s="78"/>
      <c r="Q1189" s="79"/>
      <c r="R1189" s="86"/>
      <c r="S1189" s="87"/>
      <c r="V1189" s="108">
        <f t="shared" si="1219"/>
        <v>0</v>
      </c>
      <c r="W1189" s="1">
        <f t="shared" si="1220"/>
        <v>0</v>
      </c>
    </row>
    <row r="1190" spans="1:23" x14ac:dyDescent="0.25">
      <c r="A1190" s="6" t="s">
        <v>1699</v>
      </c>
      <c r="B1190" s="11" t="s">
        <v>1700</v>
      </c>
      <c r="C1190" s="7"/>
      <c r="D1190" s="15"/>
      <c r="E1190" s="7"/>
      <c r="F1190" s="15"/>
      <c r="G1190" s="19"/>
      <c r="J1190" s="60"/>
      <c r="K1190" s="61"/>
      <c r="L1190" s="70"/>
      <c r="M1190" s="71"/>
      <c r="N1190" s="94"/>
      <c r="O1190" s="95"/>
      <c r="P1190" s="78"/>
      <c r="Q1190" s="79"/>
      <c r="R1190" s="86"/>
      <c r="S1190" s="87"/>
      <c r="V1190" s="108">
        <f t="shared" si="1219"/>
        <v>0</v>
      </c>
      <c r="W1190" s="1">
        <f t="shared" si="1220"/>
        <v>0</v>
      </c>
    </row>
    <row r="1191" spans="1:23" x14ac:dyDescent="0.25">
      <c r="A1191" s="6" t="s">
        <v>1701</v>
      </c>
      <c r="B1191" s="6" t="s">
        <v>1702</v>
      </c>
      <c r="C1191" s="6" t="s">
        <v>63</v>
      </c>
      <c r="D1191" s="16"/>
      <c r="E1191" s="22" t="s">
        <v>4</v>
      </c>
      <c r="F1191" s="16"/>
      <c r="G1191" s="20"/>
      <c r="J1191" s="98">
        <v>0</v>
      </c>
      <c r="K1191" s="99">
        <f t="shared" ref="K1191" si="1252">$G1191*J1191</f>
        <v>0</v>
      </c>
      <c r="L1191" s="100">
        <v>1</v>
      </c>
      <c r="M1191" s="101">
        <f t="shared" ref="M1191" si="1253">G1191*L1191</f>
        <v>0</v>
      </c>
      <c r="N1191" s="102">
        <v>0</v>
      </c>
      <c r="O1191" s="103">
        <f t="shared" ref="O1191" si="1254">$G1191*N1191</f>
        <v>0</v>
      </c>
      <c r="P1191" s="104">
        <v>0</v>
      </c>
      <c r="Q1191" s="105">
        <f t="shared" ref="Q1191" si="1255">$G1191*P1191</f>
        <v>0</v>
      </c>
      <c r="R1191" s="106">
        <v>0</v>
      </c>
      <c r="S1191" s="107">
        <f t="shared" ref="S1191" si="1256">$G1191*R1191</f>
        <v>0</v>
      </c>
      <c r="V1191" s="108">
        <f t="shared" si="1219"/>
        <v>1</v>
      </c>
      <c r="W1191" s="1">
        <f t="shared" si="1220"/>
        <v>0</v>
      </c>
    </row>
    <row r="1192" spans="1:23" x14ac:dyDescent="0.25">
      <c r="A1192" s="7"/>
      <c r="B1192" s="7"/>
      <c r="C1192" s="7"/>
      <c r="D1192" s="15"/>
      <c r="E1192" s="7"/>
      <c r="F1192" s="15"/>
      <c r="G1192" s="19"/>
      <c r="J1192" s="60"/>
      <c r="K1192" s="61"/>
      <c r="L1192" s="70"/>
      <c r="M1192" s="71"/>
      <c r="N1192" s="94"/>
      <c r="O1192" s="95"/>
      <c r="P1192" s="78"/>
      <c r="Q1192" s="79"/>
      <c r="R1192" s="86"/>
      <c r="S1192" s="87"/>
      <c r="V1192" s="108">
        <f t="shared" si="1219"/>
        <v>0</v>
      </c>
      <c r="W1192" s="1">
        <f t="shared" si="1220"/>
        <v>0</v>
      </c>
    </row>
    <row r="1193" spans="1:23" x14ac:dyDescent="0.25">
      <c r="A1193" s="6" t="s">
        <v>1703</v>
      </c>
      <c r="B1193" s="11" t="s">
        <v>1704</v>
      </c>
      <c r="C1193" s="7"/>
      <c r="D1193" s="15"/>
      <c r="E1193" s="7"/>
      <c r="F1193" s="15"/>
      <c r="G1193" s="19"/>
      <c r="J1193" s="60"/>
      <c r="K1193" s="61"/>
      <c r="L1193" s="70"/>
      <c r="M1193" s="71"/>
      <c r="N1193" s="94"/>
      <c r="O1193" s="95"/>
      <c r="P1193" s="78"/>
      <c r="Q1193" s="79"/>
      <c r="R1193" s="86"/>
      <c r="S1193" s="87"/>
      <c r="V1193" s="108">
        <f t="shared" si="1219"/>
        <v>0</v>
      </c>
      <c r="W1193" s="1">
        <f t="shared" si="1220"/>
        <v>0</v>
      </c>
    </row>
    <row r="1194" spans="1:23" x14ac:dyDescent="0.25">
      <c r="A1194" s="6" t="s">
        <v>1705</v>
      </c>
      <c r="B1194" s="6" t="s">
        <v>1706</v>
      </c>
      <c r="C1194" s="6" t="s">
        <v>63</v>
      </c>
      <c r="D1194" s="16"/>
      <c r="E1194" s="22" t="s">
        <v>4</v>
      </c>
      <c r="F1194" s="16"/>
      <c r="G1194" s="20"/>
      <c r="J1194" s="98">
        <v>0</v>
      </c>
      <c r="K1194" s="99">
        <f t="shared" ref="K1194" si="1257">$G1194*J1194</f>
        <v>0</v>
      </c>
      <c r="L1194" s="100">
        <v>1</v>
      </c>
      <c r="M1194" s="101">
        <f t="shared" ref="M1194" si="1258">G1194*L1194</f>
        <v>0</v>
      </c>
      <c r="N1194" s="102">
        <v>0</v>
      </c>
      <c r="O1194" s="103">
        <f t="shared" ref="O1194" si="1259">$G1194*N1194</f>
        <v>0</v>
      </c>
      <c r="P1194" s="104">
        <v>0</v>
      </c>
      <c r="Q1194" s="105">
        <f t="shared" ref="Q1194" si="1260">$G1194*P1194</f>
        <v>0</v>
      </c>
      <c r="R1194" s="106">
        <v>0</v>
      </c>
      <c r="S1194" s="107">
        <f t="shared" ref="S1194" si="1261">$G1194*R1194</f>
        <v>0</v>
      </c>
      <c r="V1194" s="108">
        <f t="shared" si="1219"/>
        <v>1</v>
      </c>
      <c r="W1194" s="1">
        <f t="shared" si="1220"/>
        <v>0</v>
      </c>
    </row>
    <row r="1195" spans="1:23" x14ac:dyDescent="0.25">
      <c r="A1195" s="7"/>
      <c r="B1195" s="7"/>
      <c r="C1195" s="7"/>
      <c r="D1195" s="15"/>
      <c r="E1195" s="7"/>
      <c r="F1195" s="15"/>
      <c r="G1195" s="19"/>
      <c r="J1195" s="60"/>
      <c r="K1195" s="61"/>
      <c r="L1195" s="70"/>
      <c r="M1195" s="71"/>
      <c r="N1195" s="94"/>
      <c r="O1195" s="95"/>
      <c r="P1195" s="78"/>
      <c r="Q1195" s="79"/>
      <c r="R1195" s="86"/>
      <c r="S1195" s="87"/>
      <c r="V1195" s="108">
        <f t="shared" si="1219"/>
        <v>0</v>
      </c>
      <c r="W1195" s="1">
        <f t="shared" si="1220"/>
        <v>0</v>
      </c>
    </row>
    <row r="1196" spans="1:23" x14ac:dyDescent="0.25">
      <c r="A1196" s="6" t="s">
        <v>1707</v>
      </c>
      <c r="B1196" s="10" t="s">
        <v>723</v>
      </c>
      <c r="C1196" s="7"/>
      <c r="D1196" s="15"/>
      <c r="E1196" s="7"/>
      <c r="F1196" s="15"/>
      <c r="G1196" s="19"/>
      <c r="J1196" s="60"/>
      <c r="K1196" s="61"/>
      <c r="L1196" s="70"/>
      <c r="M1196" s="71"/>
      <c r="N1196" s="94"/>
      <c r="O1196" s="95"/>
      <c r="P1196" s="78"/>
      <c r="Q1196" s="79"/>
      <c r="R1196" s="86"/>
      <c r="S1196" s="87"/>
      <c r="V1196" s="108">
        <f t="shared" si="1219"/>
        <v>0</v>
      </c>
      <c r="W1196" s="1">
        <f t="shared" si="1220"/>
        <v>0</v>
      </c>
    </row>
    <row r="1197" spans="1:23" x14ac:dyDescent="0.25">
      <c r="A1197" s="6" t="s">
        <v>1708</v>
      </c>
      <c r="B1197" s="10" t="s">
        <v>1709</v>
      </c>
      <c r="C1197" s="7"/>
      <c r="D1197" s="15"/>
      <c r="E1197" s="7"/>
      <c r="F1197" s="15"/>
      <c r="G1197" s="19"/>
      <c r="J1197" s="60"/>
      <c r="K1197" s="61"/>
      <c r="L1197" s="70"/>
      <c r="M1197" s="71"/>
      <c r="N1197" s="94"/>
      <c r="O1197" s="95"/>
      <c r="P1197" s="78"/>
      <c r="Q1197" s="79"/>
      <c r="R1197" s="86"/>
      <c r="S1197" s="87"/>
      <c r="V1197" s="108">
        <f t="shared" si="1219"/>
        <v>0</v>
      </c>
      <c r="W1197" s="1">
        <f t="shared" si="1220"/>
        <v>0</v>
      </c>
    </row>
    <row r="1198" spans="1:23" x14ac:dyDescent="0.25">
      <c r="A1198" s="6" t="s">
        <v>1710</v>
      </c>
      <c r="B1198" s="6" t="s">
        <v>1711</v>
      </c>
      <c r="C1198" s="6" t="s">
        <v>275</v>
      </c>
      <c r="D1198" s="16"/>
      <c r="E1198" s="22" t="s">
        <v>4</v>
      </c>
      <c r="F1198" s="16"/>
      <c r="G1198" s="20"/>
      <c r="J1198" s="98">
        <v>0</v>
      </c>
      <c r="K1198" s="99">
        <f t="shared" ref="K1198:K1199" si="1262">$G1198*J1198</f>
        <v>0</v>
      </c>
      <c r="L1198" s="100">
        <v>0</v>
      </c>
      <c r="M1198" s="101">
        <f t="shared" ref="M1198:M1199" si="1263">G1198*L1198</f>
        <v>0</v>
      </c>
      <c r="N1198" s="102">
        <v>0</v>
      </c>
      <c r="O1198" s="103">
        <f t="shared" ref="O1198:O1199" si="1264">$G1198*N1198</f>
        <v>0</v>
      </c>
      <c r="P1198" s="104">
        <v>0</v>
      </c>
      <c r="Q1198" s="105">
        <f t="shared" ref="Q1198:Q1199" si="1265">$G1198*P1198</f>
        <v>0</v>
      </c>
      <c r="R1198" s="106">
        <v>1</v>
      </c>
      <c r="S1198" s="107">
        <f t="shared" ref="S1198:S1199" si="1266">$G1198*R1198</f>
        <v>0</v>
      </c>
      <c r="V1198" s="108">
        <f t="shared" si="1219"/>
        <v>1</v>
      </c>
      <c r="W1198" s="1">
        <f t="shared" si="1220"/>
        <v>0</v>
      </c>
    </row>
    <row r="1199" spans="1:23" x14ac:dyDescent="0.25">
      <c r="A1199" s="6" t="s">
        <v>1712</v>
      </c>
      <c r="B1199" s="6" t="s">
        <v>1713</v>
      </c>
      <c r="C1199" s="6" t="s">
        <v>275</v>
      </c>
      <c r="D1199" s="16"/>
      <c r="E1199" s="22" t="s">
        <v>4</v>
      </c>
      <c r="F1199" s="16"/>
      <c r="G1199" s="20"/>
      <c r="J1199" s="98">
        <v>0</v>
      </c>
      <c r="K1199" s="99">
        <f t="shared" si="1262"/>
        <v>0</v>
      </c>
      <c r="L1199" s="100">
        <v>0</v>
      </c>
      <c r="M1199" s="101">
        <f t="shared" si="1263"/>
        <v>0</v>
      </c>
      <c r="N1199" s="102">
        <v>0</v>
      </c>
      <c r="O1199" s="103">
        <f t="shared" si="1264"/>
        <v>0</v>
      </c>
      <c r="P1199" s="104">
        <v>0</v>
      </c>
      <c r="Q1199" s="105">
        <f t="shared" si="1265"/>
        <v>0</v>
      </c>
      <c r="R1199" s="106">
        <v>1</v>
      </c>
      <c r="S1199" s="107">
        <f t="shared" si="1266"/>
        <v>0</v>
      </c>
      <c r="V1199" s="108">
        <f t="shared" si="1219"/>
        <v>1</v>
      </c>
      <c r="W1199" s="1">
        <f t="shared" si="1220"/>
        <v>0</v>
      </c>
    </row>
    <row r="1200" spans="1:23" x14ac:dyDescent="0.25">
      <c r="A1200" s="7"/>
      <c r="B1200" s="7"/>
      <c r="C1200" s="7"/>
      <c r="D1200" s="15"/>
      <c r="E1200" s="7"/>
      <c r="F1200" s="15"/>
      <c r="G1200" s="19"/>
      <c r="J1200" s="60"/>
      <c r="K1200" s="61"/>
      <c r="L1200" s="70"/>
      <c r="M1200" s="71"/>
      <c r="N1200" s="94"/>
      <c r="O1200" s="95"/>
      <c r="P1200" s="78"/>
      <c r="Q1200" s="79"/>
      <c r="R1200" s="86"/>
      <c r="S1200" s="87"/>
      <c r="V1200" s="108">
        <f t="shared" si="1219"/>
        <v>0</v>
      </c>
      <c r="W1200" s="1">
        <f t="shared" si="1220"/>
        <v>0</v>
      </c>
    </row>
    <row r="1201" spans="1:23" x14ac:dyDescent="0.25">
      <c r="A1201" s="6" t="s">
        <v>1714</v>
      </c>
      <c r="B1201" s="10" t="s">
        <v>1715</v>
      </c>
      <c r="C1201" s="7"/>
      <c r="D1201" s="15"/>
      <c r="E1201" s="7"/>
      <c r="F1201" s="15"/>
      <c r="G1201" s="19"/>
      <c r="J1201" s="60"/>
      <c r="K1201" s="61"/>
      <c r="L1201" s="70"/>
      <c r="M1201" s="71"/>
      <c r="N1201" s="94"/>
      <c r="O1201" s="95"/>
      <c r="P1201" s="78"/>
      <c r="Q1201" s="79"/>
      <c r="R1201" s="86"/>
      <c r="S1201" s="87"/>
      <c r="V1201" s="108">
        <f t="shared" si="1219"/>
        <v>0</v>
      </c>
      <c r="W1201" s="1">
        <f t="shared" si="1220"/>
        <v>0</v>
      </c>
    </row>
    <row r="1202" spans="1:23" x14ac:dyDescent="0.25">
      <c r="A1202" s="6" t="s">
        <v>1716</v>
      </c>
      <c r="B1202" s="11" t="s">
        <v>1717</v>
      </c>
      <c r="C1202" s="7"/>
      <c r="D1202" s="15"/>
      <c r="E1202" s="7"/>
      <c r="F1202" s="15"/>
      <c r="G1202" s="19"/>
      <c r="J1202" s="60"/>
      <c r="K1202" s="61"/>
      <c r="L1202" s="70"/>
      <c r="M1202" s="71"/>
      <c r="N1202" s="94"/>
      <c r="O1202" s="95"/>
      <c r="P1202" s="78"/>
      <c r="Q1202" s="79"/>
      <c r="R1202" s="86"/>
      <c r="S1202" s="87"/>
      <c r="V1202" s="108">
        <f t="shared" si="1219"/>
        <v>0</v>
      </c>
      <c r="W1202" s="1">
        <f t="shared" si="1220"/>
        <v>0</v>
      </c>
    </row>
    <row r="1203" spans="1:23" x14ac:dyDescent="0.25">
      <c r="A1203" s="6" t="s">
        <v>1718</v>
      </c>
      <c r="B1203" s="6" t="s">
        <v>1719</v>
      </c>
      <c r="C1203" s="6" t="s">
        <v>63</v>
      </c>
      <c r="D1203" s="16"/>
      <c r="E1203" s="22" t="s">
        <v>4</v>
      </c>
      <c r="F1203" s="16"/>
      <c r="G1203" s="20"/>
      <c r="J1203" s="98">
        <v>0</v>
      </c>
      <c r="K1203" s="99">
        <f t="shared" ref="K1203:K1206" si="1267">$G1203*J1203</f>
        <v>0</v>
      </c>
      <c r="L1203" s="100">
        <v>0</v>
      </c>
      <c r="M1203" s="101">
        <f t="shared" ref="M1203:M1206" si="1268">G1203*L1203</f>
        <v>0</v>
      </c>
      <c r="N1203" s="102">
        <v>0</v>
      </c>
      <c r="O1203" s="103">
        <f t="shared" ref="O1203:O1206" si="1269">$G1203*N1203</f>
        <v>0</v>
      </c>
      <c r="P1203" s="104">
        <v>0</v>
      </c>
      <c r="Q1203" s="105">
        <f t="shared" ref="Q1203:Q1206" si="1270">$G1203*P1203</f>
        <v>0</v>
      </c>
      <c r="R1203" s="106">
        <v>1</v>
      </c>
      <c r="S1203" s="107">
        <f t="shared" ref="S1203:S1206" si="1271">$G1203*R1203</f>
        <v>0</v>
      </c>
      <c r="V1203" s="108">
        <f t="shared" si="1219"/>
        <v>1</v>
      </c>
      <c r="W1203" s="1">
        <f t="shared" si="1220"/>
        <v>0</v>
      </c>
    </row>
    <row r="1204" spans="1:23" x14ac:dyDescent="0.25">
      <c r="A1204" s="6" t="s">
        <v>1720</v>
      </c>
      <c r="B1204" s="6" t="s">
        <v>1721</v>
      </c>
      <c r="C1204" s="6" t="s">
        <v>256</v>
      </c>
      <c r="D1204" s="16"/>
      <c r="E1204" s="22" t="s">
        <v>4</v>
      </c>
      <c r="F1204" s="16"/>
      <c r="G1204" s="20"/>
      <c r="J1204" s="98">
        <v>0</v>
      </c>
      <c r="K1204" s="99">
        <f t="shared" si="1267"/>
        <v>0</v>
      </c>
      <c r="L1204" s="100">
        <v>0</v>
      </c>
      <c r="M1204" s="101">
        <f t="shared" si="1268"/>
        <v>0</v>
      </c>
      <c r="N1204" s="102">
        <v>0</v>
      </c>
      <c r="O1204" s="103">
        <f t="shared" si="1269"/>
        <v>0</v>
      </c>
      <c r="P1204" s="104">
        <v>0</v>
      </c>
      <c r="Q1204" s="105">
        <f t="shared" si="1270"/>
        <v>0</v>
      </c>
      <c r="R1204" s="106">
        <v>1</v>
      </c>
      <c r="S1204" s="107">
        <f t="shared" si="1271"/>
        <v>0</v>
      </c>
      <c r="V1204" s="108">
        <f t="shared" si="1219"/>
        <v>1</v>
      </c>
      <c r="W1204" s="1">
        <f t="shared" si="1220"/>
        <v>0</v>
      </c>
    </row>
    <row r="1205" spans="1:23" x14ac:dyDescent="0.25">
      <c r="A1205" s="6" t="s">
        <v>1722</v>
      </c>
      <c r="B1205" s="6" t="s">
        <v>1723</v>
      </c>
      <c r="C1205" s="6" t="s">
        <v>275</v>
      </c>
      <c r="D1205" s="16"/>
      <c r="E1205" s="22" t="s">
        <v>4</v>
      </c>
      <c r="F1205" s="16"/>
      <c r="G1205" s="20"/>
      <c r="J1205" s="98">
        <v>0</v>
      </c>
      <c r="K1205" s="99">
        <f t="shared" si="1267"/>
        <v>0</v>
      </c>
      <c r="L1205" s="100">
        <v>0</v>
      </c>
      <c r="M1205" s="101">
        <f t="shared" si="1268"/>
        <v>0</v>
      </c>
      <c r="N1205" s="102">
        <v>0</v>
      </c>
      <c r="O1205" s="103">
        <f t="shared" si="1269"/>
        <v>0</v>
      </c>
      <c r="P1205" s="104">
        <v>0</v>
      </c>
      <c r="Q1205" s="105">
        <f t="shared" si="1270"/>
        <v>0</v>
      </c>
      <c r="R1205" s="106">
        <v>1</v>
      </c>
      <c r="S1205" s="107">
        <f t="shared" si="1271"/>
        <v>0</v>
      </c>
      <c r="V1205" s="108">
        <f t="shared" si="1219"/>
        <v>1</v>
      </c>
      <c r="W1205" s="1">
        <f t="shared" si="1220"/>
        <v>0</v>
      </c>
    </row>
    <row r="1206" spans="1:23" x14ac:dyDescent="0.25">
      <c r="A1206" s="6" t="s">
        <v>1724</v>
      </c>
      <c r="B1206" s="6" t="s">
        <v>1725</v>
      </c>
      <c r="C1206" s="6" t="s">
        <v>63</v>
      </c>
      <c r="D1206" s="16"/>
      <c r="E1206" s="22" t="s">
        <v>4</v>
      </c>
      <c r="F1206" s="16"/>
      <c r="G1206" s="20"/>
      <c r="J1206" s="98">
        <v>0</v>
      </c>
      <c r="K1206" s="99">
        <f t="shared" si="1267"/>
        <v>0</v>
      </c>
      <c r="L1206" s="100">
        <v>0</v>
      </c>
      <c r="M1206" s="101">
        <f t="shared" si="1268"/>
        <v>0</v>
      </c>
      <c r="N1206" s="102">
        <v>0</v>
      </c>
      <c r="O1206" s="103">
        <f t="shared" si="1269"/>
        <v>0</v>
      </c>
      <c r="P1206" s="104">
        <v>0</v>
      </c>
      <c r="Q1206" s="105">
        <f t="shared" si="1270"/>
        <v>0</v>
      </c>
      <c r="R1206" s="106">
        <v>1</v>
      </c>
      <c r="S1206" s="107">
        <f t="shared" si="1271"/>
        <v>0</v>
      </c>
      <c r="V1206" s="108">
        <f t="shared" si="1219"/>
        <v>1</v>
      </c>
      <c r="W1206" s="1">
        <f t="shared" si="1220"/>
        <v>0</v>
      </c>
    </row>
    <row r="1207" spans="1:23" x14ac:dyDescent="0.25">
      <c r="A1207" s="7"/>
      <c r="B1207" s="7"/>
      <c r="C1207" s="7"/>
      <c r="D1207" s="15"/>
      <c r="E1207" s="7"/>
      <c r="F1207" s="15"/>
      <c r="G1207" s="19"/>
      <c r="J1207" s="60"/>
      <c r="K1207" s="61"/>
      <c r="L1207" s="70"/>
      <c r="M1207" s="71"/>
      <c r="N1207" s="94"/>
      <c r="O1207" s="95"/>
      <c r="P1207" s="78"/>
      <c r="Q1207" s="79"/>
      <c r="R1207" s="86"/>
      <c r="S1207" s="87"/>
      <c r="V1207" s="108">
        <f t="shared" si="1219"/>
        <v>0</v>
      </c>
      <c r="W1207" s="1">
        <f t="shared" si="1220"/>
        <v>0</v>
      </c>
    </row>
    <row r="1208" spans="1:23" x14ac:dyDescent="0.25">
      <c r="A1208" s="6" t="s">
        <v>1726</v>
      </c>
      <c r="B1208" s="11" t="s">
        <v>1727</v>
      </c>
      <c r="C1208" s="7"/>
      <c r="D1208" s="15"/>
      <c r="E1208" s="7"/>
      <c r="F1208" s="15"/>
      <c r="G1208" s="19"/>
      <c r="J1208" s="60"/>
      <c r="K1208" s="61"/>
      <c r="L1208" s="70"/>
      <c r="M1208" s="71"/>
      <c r="N1208" s="94"/>
      <c r="O1208" s="95"/>
      <c r="P1208" s="78"/>
      <c r="Q1208" s="79"/>
      <c r="R1208" s="86"/>
      <c r="S1208" s="87"/>
      <c r="V1208" s="108">
        <f t="shared" si="1219"/>
        <v>0</v>
      </c>
      <c r="W1208" s="1">
        <f t="shared" si="1220"/>
        <v>0</v>
      </c>
    </row>
    <row r="1209" spans="1:23" x14ac:dyDescent="0.25">
      <c r="A1209" s="6" t="s">
        <v>1728</v>
      </c>
      <c r="B1209" s="6" t="s">
        <v>1729</v>
      </c>
      <c r="C1209" s="6" t="s">
        <v>63</v>
      </c>
      <c r="D1209" s="16"/>
      <c r="E1209" s="22" t="s">
        <v>4</v>
      </c>
      <c r="F1209" s="16"/>
      <c r="G1209" s="20"/>
      <c r="J1209" s="98">
        <v>0</v>
      </c>
      <c r="K1209" s="99">
        <f t="shared" ref="K1209:K1213" si="1272">$G1209*J1209</f>
        <v>0</v>
      </c>
      <c r="L1209" s="100">
        <v>0</v>
      </c>
      <c r="M1209" s="101">
        <f t="shared" ref="M1209:M1213" si="1273">G1209*L1209</f>
        <v>0</v>
      </c>
      <c r="N1209" s="102">
        <v>0</v>
      </c>
      <c r="O1209" s="103">
        <f t="shared" ref="O1209:O1213" si="1274">$G1209*N1209</f>
        <v>0</v>
      </c>
      <c r="P1209" s="104">
        <v>0</v>
      </c>
      <c r="Q1209" s="105">
        <f t="shared" ref="Q1209:Q1213" si="1275">$G1209*P1209</f>
        <v>0</v>
      </c>
      <c r="R1209" s="106">
        <v>1</v>
      </c>
      <c r="S1209" s="107">
        <f t="shared" ref="S1209:S1213" si="1276">$G1209*R1209</f>
        <v>0</v>
      </c>
      <c r="V1209" s="108">
        <f t="shared" si="1219"/>
        <v>1</v>
      </c>
      <c r="W1209" s="1">
        <f t="shared" si="1220"/>
        <v>0</v>
      </c>
    </row>
    <row r="1210" spans="1:23" x14ac:dyDescent="0.25">
      <c r="A1210" s="6" t="s">
        <v>1730</v>
      </c>
      <c r="B1210" s="6" t="s">
        <v>1731</v>
      </c>
      <c r="C1210" s="6" t="s">
        <v>63</v>
      </c>
      <c r="D1210" s="16"/>
      <c r="E1210" s="22" t="s">
        <v>4</v>
      </c>
      <c r="F1210" s="16"/>
      <c r="G1210" s="20"/>
      <c r="J1210" s="98">
        <v>0</v>
      </c>
      <c r="K1210" s="99">
        <f t="shared" si="1272"/>
        <v>0</v>
      </c>
      <c r="L1210" s="100">
        <v>0</v>
      </c>
      <c r="M1210" s="101">
        <f t="shared" si="1273"/>
        <v>0</v>
      </c>
      <c r="N1210" s="102">
        <v>0</v>
      </c>
      <c r="O1210" s="103">
        <f t="shared" si="1274"/>
        <v>0</v>
      </c>
      <c r="P1210" s="104">
        <v>0</v>
      </c>
      <c r="Q1210" s="105">
        <f t="shared" si="1275"/>
        <v>0</v>
      </c>
      <c r="R1210" s="106">
        <v>1</v>
      </c>
      <c r="S1210" s="107">
        <f t="shared" si="1276"/>
        <v>0</v>
      </c>
      <c r="V1210" s="108">
        <f t="shared" si="1219"/>
        <v>1</v>
      </c>
      <c r="W1210" s="1">
        <f t="shared" si="1220"/>
        <v>0</v>
      </c>
    </row>
    <row r="1211" spans="1:23" x14ac:dyDescent="0.25">
      <c r="A1211" s="6" t="s">
        <v>1732</v>
      </c>
      <c r="B1211" s="6" t="s">
        <v>1733</v>
      </c>
      <c r="C1211" s="6" t="s">
        <v>63</v>
      </c>
      <c r="D1211" s="16"/>
      <c r="E1211" s="22" t="s">
        <v>4</v>
      </c>
      <c r="F1211" s="16"/>
      <c r="G1211" s="20"/>
      <c r="J1211" s="98">
        <v>0</v>
      </c>
      <c r="K1211" s="99">
        <f t="shared" si="1272"/>
        <v>0</v>
      </c>
      <c r="L1211" s="100">
        <v>0</v>
      </c>
      <c r="M1211" s="101">
        <f t="shared" si="1273"/>
        <v>0</v>
      </c>
      <c r="N1211" s="102">
        <v>0</v>
      </c>
      <c r="O1211" s="103">
        <f t="shared" si="1274"/>
        <v>0</v>
      </c>
      <c r="P1211" s="104">
        <v>0</v>
      </c>
      <c r="Q1211" s="105">
        <f t="shared" si="1275"/>
        <v>0</v>
      </c>
      <c r="R1211" s="106">
        <v>1</v>
      </c>
      <c r="S1211" s="107">
        <f t="shared" si="1276"/>
        <v>0</v>
      </c>
      <c r="V1211" s="108">
        <f t="shared" si="1219"/>
        <v>1</v>
      </c>
      <c r="W1211" s="1">
        <f t="shared" si="1220"/>
        <v>0</v>
      </c>
    </row>
    <row r="1212" spans="1:23" x14ac:dyDescent="0.25">
      <c r="A1212" s="6" t="s">
        <v>1734</v>
      </c>
      <c r="B1212" s="6" t="s">
        <v>1735</v>
      </c>
      <c r="C1212" s="6" t="s">
        <v>63</v>
      </c>
      <c r="D1212" s="16"/>
      <c r="E1212" s="22" t="s">
        <v>4</v>
      </c>
      <c r="F1212" s="16"/>
      <c r="G1212" s="20"/>
      <c r="J1212" s="98">
        <v>0</v>
      </c>
      <c r="K1212" s="99">
        <f t="shared" si="1272"/>
        <v>0</v>
      </c>
      <c r="L1212" s="100">
        <v>0</v>
      </c>
      <c r="M1212" s="101">
        <f t="shared" si="1273"/>
        <v>0</v>
      </c>
      <c r="N1212" s="102">
        <v>0</v>
      </c>
      <c r="O1212" s="103">
        <f t="shared" si="1274"/>
        <v>0</v>
      </c>
      <c r="P1212" s="104">
        <v>0</v>
      </c>
      <c r="Q1212" s="105">
        <f t="shared" si="1275"/>
        <v>0</v>
      </c>
      <c r="R1212" s="106">
        <v>1</v>
      </c>
      <c r="S1212" s="107">
        <f t="shared" si="1276"/>
        <v>0</v>
      </c>
      <c r="V1212" s="108">
        <f t="shared" si="1219"/>
        <v>1</v>
      </c>
      <c r="W1212" s="1">
        <f t="shared" si="1220"/>
        <v>0</v>
      </c>
    </row>
    <row r="1213" spans="1:23" x14ac:dyDescent="0.25">
      <c r="A1213" s="6" t="s">
        <v>1736</v>
      </c>
      <c r="B1213" s="6" t="s">
        <v>1737</v>
      </c>
      <c r="C1213" s="6" t="s">
        <v>63</v>
      </c>
      <c r="D1213" s="16"/>
      <c r="E1213" s="22" t="s">
        <v>4</v>
      </c>
      <c r="F1213" s="16"/>
      <c r="G1213" s="20"/>
      <c r="J1213" s="98">
        <v>0</v>
      </c>
      <c r="K1213" s="99">
        <f t="shared" si="1272"/>
        <v>0</v>
      </c>
      <c r="L1213" s="100">
        <v>0</v>
      </c>
      <c r="M1213" s="101">
        <f t="shared" si="1273"/>
        <v>0</v>
      </c>
      <c r="N1213" s="102">
        <v>0</v>
      </c>
      <c r="O1213" s="103">
        <f t="shared" si="1274"/>
        <v>0</v>
      </c>
      <c r="P1213" s="104">
        <v>0</v>
      </c>
      <c r="Q1213" s="105">
        <f t="shared" si="1275"/>
        <v>0</v>
      </c>
      <c r="R1213" s="106">
        <v>1</v>
      </c>
      <c r="S1213" s="107">
        <f t="shared" si="1276"/>
        <v>0</v>
      </c>
      <c r="V1213" s="108">
        <f t="shared" si="1219"/>
        <v>1</v>
      </c>
      <c r="W1213" s="1">
        <f t="shared" si="1220"/>
        <v>0</v>
      </c>
    </row>
    <row r="1214" spans="1:23" x14ac:dyDescent="0.25">
      <c r="A1214" s="7"/>
      <c r="B1214" s="7"/>
      <c r="C1214" s="7"/>
      <c r="D1214" s="15"/>
      <c r="E1214" s="7"/>
      <c r="F1214" s="15"/>
      <c r="G1214" s="19"/>
      <c r="J1214" s="60"/>
      <c r="K1214" s="61"/>
      <c r="L1214" s="70"/>
      <c r="M1214" s="71"/>
      <c r="N1214" s="94"/>
      <c r="O1214" s="95"/>
      <c r="P1214" s="78"/>
      <c r="Q1214" s="79"/>
      <c r="R1214" s="86"/>
      <c r="S1214" s="87"/>
      <c r="V1214" s="108">
        <f t="shared" si="1219"/>
        <v>0</v>
      </c>
      <c r="W1214" s="1">
        <f t="shared" si="1220"/>
        <v>0</v>
      </c>
    </row>
    <row r="1215" spans="1:23" x14ac:dyDescent="0.25">
      <c r="A1215" s="6" t="s">
        <v>1738</v>
      </c>
      <c r="B1215" s="11" t="s">
        <v>1739</v>
      </c>
      <c r="C1215" s="7"/>
      <c r="D1215" s="15"/>
      <c r="E1215" s="7"/>
      <c r="F1215" s="15"/>
      <c r="G1215" s="19"/>
      <c r="J1215" s="60"/>
      <c r="K1215" s="61"/>
      <c r="L1215" s="70"/>
      <c r="M1215" s="71"/>
      <c r="N1215" s="94"/>
      <c r="O1215" s="95"/>
      <c r="P1215" s="78"/>
      <c r="Q1215" s="79"/>
      <c r="R1215" s="86"/>
      <c r="S1215" s="87"/>
      <c r="V1215" s="108">
        <f t="shared" si="1219"/>
        <v>0</v>
      </c>
      <c r="W1215" s="1">
        <f t="shared" si="1220"/>
        <v>0</v>
      </c>
    </row>
    <row r="1216" spans="1:23" x14ac:dyDescent="0.25">
      <c r="A1216" s="6" t="s">
        <v>1740</v>
      </c>
      <c r="B1216" s="6" t="s">
        <v>1729</v>
      </c>
      <c r="C1216" s="6" t="s">
        <v>63</v>
      </c>
      <c r="D1216" s="16"/>
      <c r="E1216" s="22" t="s">
        <v>4</v>
      </c>
      <c r="F1216" s="16"/>
      <c r="G1216" s="20"/>
      <c r="J1216" s="98">
        <v>0</v>
      </c>
      <c r="K1216" s="99">
        <f t="shared" ref="K1216:K1218" si="1277">$G1216*J1216</f>
        <v>0</v>
      </c>
      <c r="L1216" s="100">
        <v>0</v>
      </c>
      <c r="M1216" s="101">
        <f t="shared" ref="M1216:M1218" si="1278">G1216*L1216</f>
        <v>0</v>
      </c>
      <c r="N1216" s="102">
        <v>0</v>
      </c>
      <c r="O1216" s="103">
        <f t="shared" ref="O1216:O1218" si="1279">$G1216*N1216</f>
        <v>0</v>
      </c>
      <c r="P1216" s="104">
        <v>0</v>
      </c>
      <c r="Q1216" s="105">
        <f t="shared" ref="Q1216:Q1218" si="1280">$G1216*P1216</f>
        <v>0</v>
      </c>
      <c r="R1216" s="106">
        <v>1</v>
      </c>
      <c r="S1216" s="107">
        <f t="shared" ref="S1216:S1218" si="1281">$G1216*R1216</f>
        <v>0</v>
      </c>
      <c r="V1216" s="108">
        <f t="shared" si="1219"/>
        <v>1</v>
      </c>
      <c r="W1216" s="1">
        <f t="shared" si="1220"/>
        <v>0</v>
      </c>
    </row>
    <row r="1217" spans="1:23" x14ac:dyDescent="0.25">
      <c r="A1217" s="6" t="s">
        <v>1741</v>
      </c>
      <c r="B1217" s="6" t="s">
        <v>1721</v>
      </c>
      <c r="C1217" s="6" t="s">
        <v>256</v>
      </c>
      <c r="D1217" s="16"/>
      <c r="E1217" s="22" t="s">
        <v>4</v>
      </c>
      <c r="F1217" s="16"/>
      <c r="G1217" s="20"/>
      <c r="J1217" s="98">
        <v>0</v>
      </c>
      <c r="K1217" s="99">
        <f t="shared" si="1277"/>
        <v>0</v>
      </c>
      <c r="L1217" s="100">
        <v>0</v>
      </c>
      <c r="M1217" s="101">
        <f t="shared" si="1278"/>
        <v>0</v>
      </c>
      <c r="N1217" s="102">
        <v>0</v>
      </c>
      <c r="O1217" s="103">
        <f t="shared" si="1279"/>
        <v>0</v>
      </c>
      <c r="P1217" s="104">
        <v>0</v>
      </c>
      <c r="Q1217" s="105">
        <f t="shared" si="1280"/>
        <v>0</v>
      </c>
      <c r="R1217" s="106">
        <v>1</v>
      </c>
      <c r="S1217" s="107">
        <f t="shared" si="1281"/>
        <v>0</v>
      </c>
      <c r="V1217" s="108">
        <f t="shared" si="1219"/>
        <v>1</v>
      </c>
      <c r="W1217" s="1">
        <f t="shared" si="1220"/>
        <v>0</v>
      </c>
    </row>
    <row r="1218" spans="1:23" x14ac:dyDescent="0.25">
      <c r="A1218" s="6" t="s">
        <v>1742</v>
      </c>
      <c r="B1218" s="6" t="s">
        <v>1723</v>
      </c>
      <c r="C1218" s="6" t="s">
        <v>275</v>
      </c>
      <c r="D1218" s="16"/>
      <c r="E1218" s="22" t="s">
        <v>4</v>
      </c>
      <c r="F1218" s="16"/>
      <c r="G1218" s="20"/>
      <c r="J1218" s="98">
        <v>0</v>
      </c>
      <c r="K1218" s="99">
        <f t="shared" si="1277"/>
        <v>0</v>
      </c>
      <c r="L1218" s="100">
        <v>0</v>
      </c>
      <c r="M1218" s="101">
        <f t="shared" si="1278"/>
        <v>0</v>
      </c>
      <c r="N1218" s="102">
        <v>0</v>
      </c>
      <c r="O1218" s="103">
        <f t="shared" si="1279"/>
        <v>0</v>
      </c>
      <c r="P1218" s="104">
        <v>0</v>
      </c>
      <c r="Q1218" s="105">
        <f t="shared" si="1280"/>
        <v>0</v>
      </c>
      <c r="R1218" s="106">
        <v>1</v>
      </c>
      <c r="S1218" s="107">
        <f t="shared" si="1281"/>
        <v>0</v>
      </c>
      <c r="V1218" s="108">
        <f t="shared" si="1219"/>
        <v>1</v>
      </c>
      <c r="W1218" s="1">
        <f t="shared" si="1220"/>
        <v>0</v>
      </c>
    </row>
    <row r="1219" spans="1:23" x14ac:dyDescent="0.25">
      <c r="A1219" s="7"/>
      <c r="B1219" s="7"/>
      <c r="C1219" s="7"/>
      <c r="D1219" s="15"/>
      <c r="E1219" s="7"/>
      <c r="F1219" s="15"/>
      <c r="G1219" s="19"/>
      <c r="J1219" s="60"/>
      <c r="K1219" s="61"/>
      <c r="L1219" s="70"/>
      <c r="M1219" s="71"/>
      <c r="N1219" s="94"/>
      <c r="O1219" s="95"/>
      <c r="P1219" s="78"/>
      <c r="Q1219" s="79"/>
      <c r="R1219" s="86"/>
      <c r="S1219" s="87"/>
      <c r="V1219" s="108">
        <f t="shared" si="1219"/>
        <v>0</v>
      </c>
      <c r="W1219" s="1">
        <f t="shared" si="1220"/>
        <v>0</v>
      </c>
    </row>
    <row r="1220" spans="1:23" x14ac:dyDescent="0.25">
      <c r="A1220" s="6" t="s">
        <v>1743</v>
      </c>
      <c r="B1220" s="11" t="s">
        <v>1744</v>
      </c>
      <c r="C1220" s="7"/>
      <c r="D1220" s="15"/>
      <c r="E1220" s="7"/>
      <c r="F1220" s="15"/>
      <c r="G1220" s="19"/>
      <c r="J1220" s="60"/>
      <c r="K1220" s="61"/>
      <c r="L1220" s="70"/>
      <c r="M1220" s="71"/>
      <c r="N1220" s="94"/>
      <c r="O1220" s="95"/>
      <c r="P1220" s="78"/>
      <c r="Q1220" s="79"/>
      <c r="R1220" s="86"/>
      <c r="S1220" s="87"/>
      <c r="V1220" s="108">
        <f t="shared" si="1219"/>
        <v>0</v>
      </c>
      <c r="W1220" s="1">
        <f t="shared" si="1220"/>
        <v>0</v>
      </c>
    </row>
    <row r="1221" spans="1:23" x14ac:dyDescent="0.25">
      <c r="A1221" s="6" t="s">
        <v>1745</v>
      </c>
      <c r="B1221" s="6" t="s">
        <v>1721</v>
      </c>
      <c r="C1221" s="6" t="s">
        <v>256</v>
      </c>
      <c r="D1221" s="16"/>
      <c r="E1221" s="22" t="s">
        <v>4</v>
      </c>
      <c r="F1221" s="16"/>
      <c r="G1221" s="20"/>
      <c r="J1221" s="98">
        <v>0</v>
      </c>
      <c r="K1221" s="99">
        <f t="shared" ref="K1221:K1226" si="1282">$G1221*J1221</f>
        <v>0</v>
      </c>
      <c r="L1221" s="100">
        <v>0</v>
      </c>
      <c r="M1221" s="101">
        <f t="shared" ref="M1221:M1226" si="1283">G1221*L1221</f>
        <v>0</v>
      </c>
      <c r="N1221" s="102">
        <v>0</v>
      </c>
      <c r="O1221" s="103">
        <f t="shared" ref="O1221:O1226" si="1284">$G1221*N1221</f>
        <v>0</v>
      </c>
      <c r="P1221" s="104">
        <v>0</v>
      </c>
      <c r="Q1221" s="105">
        <f t="shared" ref="Q1221:Q1226" si="1285">$G1221*P1221</f>
        <v>0</v>
      </c>
      <c r="R1221" s="106">
        <v>1</v>
      </c>
      <c r="S1221" s="107">
        <f t="shared" ref="S1221:S1226" si="1286">$G1221*R1221</f>
        <v>0</v>
      </c>
      <c r="V1221" s="108">
        <f t="shared" si="1219"/>
        <v>1</v>
      </c>
      <c r="W1221" s="1">
        <f t="shared" si="1220"/>
        <v>0</v>
      </c>
    </row>
    <row r="1222" spans="1:23" x14ac:dyDescent="0.25">
      <c r="A1222" s="6" t="s">
        <v>1746</v>
      </c>
      <c r="B1222" s="6" t="s">
        <v>1723</v>
      </c>
      <c r="C1222" s="6" t="s">
        <v>275</v>
      </c>
      <c r="D1222" s="16"/>
      <c r="E1222" s="22" t="s">
        <v>4</v>
      </c>
      <c r="F1222" s="16"/>
      <c r="G1222" s="20"/>
      <c r="J1222" s="98">
        <v>0</v>
      </c>
      <c r="K1222" s="99">
        <f t="shared" si="1282"/>
        <v>0</v>
      </c>
      <c r="L1222" s="100">
        <v>0</v>
      </c>
      <c r="M1222" s="101">
        <f t="shared" si="1283"/>
        <v>0</v>
      </c>
      <c r="N1222" s="102">
        <v>0</v>
      </c>
      <c r="O1222" s="103">
        <f t="shared" si="1284"/>
        <v>0</v>
      </c>
      <c r="P1222" s="104">
        <v>0</v>
      </c>
      <c r="Q1222" s="105">
        <f t="shared" si="1285"/>
        <v>0</v>
      </c>
      <c r="R1222" s="106">
        <v>1</v>
      </c>
      <c r="S1222" s="107">
        <f t="shared" si="1286"/>
        <v>0</v>
      </c>
      <c r="V1222" s="108">
        <f t="shared" si="1219"/>
        <v>1</v>
      </c>
      <c r="W1222" s="1">
        <f t="shared" si="1220"/>
        <v>0</v>
      </c>
    </row>
    <row r="1223" spans="1:23" x14ac:dyDescent="0.25">
      <c r="A1223" s="6" t="s">
        <v>1747</v>
      </c>
      <c r="B1223" s="6" t="s">
        <v>1748</v>
      </c>
      <c r="C1223" s="6" t="s">
        <v>63</v>
      </c>
      <c r="D1223" s="16"/>
      <c r="E1223" s="22" t="s">
        <v>4</v>
      </c>
      <c r="F1223" s="16"/>
      <c r="G1223" s="20"/>
      <c r="J1223" s="98">
        <v>0</v>
      </c>
      <c r="K1223" s="99">
        <f t="shared" si="1282"/>
        <v>0</v>
      </c>
      <c r="L1223" s="100">
        <v>0</v>
      </c>
      <c r="M1223" s="101">
        <f t="shared" si="1283"/>
        <v>0</v>
      </c>
      <c r="N1223" s="102">
        <v>0</v>
      </c>
      <c r="O1223" s="103">
        <f t="shared" si="1284"/>
        <v>0</v>
      </c>
      <c r="P1223" s="104">
        <v>0</v>
      </c>
      <c r="Q1223" s="105">
        <f t="shared" si="1285"/>
        <v>0</v>
      </c>
      <c r="R1223" s="106">
        <v>1</v>
      </c>
      <c r="S1223" s="107">
        <f t="shared" si="1286"/>
        <v>0</v>
      </c>
      <c r="V1223" s="108">
        <f t="shared" si="1219"/>
        <v>1</v>
      </c>
      <c r="W1223" s="1">
        <f t="shared" si="1220"/>
        <v>0</v>
      </c>
    </row>
    <row r="1224" spans="1:23" x14ac:dyDescent="0.25">
      <c r="A1224" s="6" t="s">
        <v>1749</v>
      </c>
      <c r="B1224" s="6" t="s">
        <v>1750</v>
      </c>
      <c r="C1224" s="6" t="s">
        <v>63</v>
      </c>
      <c r="D1224" s="16"/>
      <c r="E1224" s="22" t="s">
        <v>4</v>
      </c>
      <c r="F1224" s="16"/>
      <c r="G1224" s="20"/>
      <c r="J1224" s="98">
        <v>0</v>
      </c>
      <c r="K1224" s="99">
        <f t="shared" si="1282"/>
        <v>0</v>
      </c>
      <c r="L1224" s="100">
        <v>0</v>
      </c>
      <c r="M1224" s="101">
        <f t="shared" si="1283"/>
        <v>0</v>
      </c>
      <c r="N1224" s="102">
        <v>0</v>
      </c>
      <c r="O1224" s="103">
        <f t="shared" si="1284"/>
        <v>0</v>
      </c>
      <c r="P1224" s="104">
        <v>0</v>
      </c>
      <c r="Q1224" s="105">
        <f t="shared" si="1285"/>
        <v>0</v>
      </c>
      <c r="R1224" s="106">
        <v>1</v>
      </c>
      <c r="S1224" s="107">
        <f t="shared" si="1286"/>
        <v>0</v>
      </c>
      <c r="V1224" s="108">
        <f t="shared" si="1219"/>
        <v>1</v>
      </c>
      <c r="W1224" s="1">
        <f t="shared" si="1220"/>
        <v>0</v>
      </c>
    </row>
    <row r="1225" spans="1:23" x14ac:dyDescent="0.25">
      <c r="A1225" s="6" t="s">
        <v>1751</v>
      </c>
      <c r="B1225" s="6" t="s">
        <v>1735</v>
      </c>
      <c r="C1225" s="6" t="s">
        <v>63</v>
      </c>
      <c r="D1225" s="16"/>
      <c r="E1225" s="22" t="s">
        <v>4</v>
      </c>
      <c r="F1225" s="16"/>
      <c r="G1225" s="20"/>
      <c r="J1225" s="98">
        <v>0</v>
      </c>
      <c r="K1225" s="99">
        <f t="shared" si="1282"/>
        <v>0</v>
      </c>
      <c r="L1225" s="100">
        <v>0</v>
      </c>
      <c r="M1225" s="101">
        <f t="shared" si="1283"/>
        <v>0</v>
      </c>
      <c r="N1225" s="102">
        <v>0</v>
      </c>
      <c r="O1225" s="103">
        <f t="shared" si="1284"/>
        <v>0</v>
      </c>
      <c r="P1225" s="104">
        <v>0</v>
      </c>
      <c r="Q1225" s="105">
        <f t="shared" si="1285"/>
        <v>0</v>
      </c>
      <c r="R1225" s="106">
        <v>1</v>
      </c>
      <c r="S1225" s="107">
        <f t="shared" si="1286"/>
        <v>0</v>
      </c>
      <c r="V1225" s="108">
        <f t="shared" si="1219"/>
        <v>1</v>
      </c>
      <c r="W1225" s="1">
        <f t="shared" si="1220"/>
        <v>0</v>
      </c>
    </row>
    <row r="1226" spans="1:23" x14ac:dyDescent="0.25">
      <c r="A1226" s="6" t="s">
        <v>1752</v>
      </c>
      <c r="B1226" s="6" t="s">
        <v>1753</v>
      </c>
      <c r="C1226" s="6" t="s">
        <v>63</v>
      </c>
      <c r="D1226" s="16"/>
      <c r="E1226" s="22" t="s">
        <v>4</v>
      </c>
      <c r="F1226" s="16"/>
      <c r="G1226" s="20"/>
      <c r="J1226" s="98">
        <v>0</v>
      </c>
      <c r="K1226" s="99">
        <f t="shared" si="1282"/>
        <v>0</v>
      </c>
      <c r="L1226" s="100">
        <v>0</v>
      </c>
      <c r="M1226" s="101">
        <f t="shared" si="1283"/>
        <v>0</v>
      </c>
      <c r="N1226" s="102">
        <v>0</v>
      </c>
      <c r="O1226" s="103">
        <f t="shared" si="1284"/>
        <v>0</v>
      </c>
      <c r="P1226" s="104">
        <v>0</v>
      </c>
      <c r="Q1226" s="105">
        <f t="shared" si="1285"/>
        <v>0</v>
      </c>
      <c r="R1226" s="106">
        <v>1</v>
      </c>
      <c r="S1226" s="107">
        <f t="shared" si="1286"/>
        <v>0</v>
      </c>
      <c r="V1226" s="108">
        <f t="shared" si="1219"/>
        <v>1</v>
      </c>
      <c r="W1226" s="1">
        <f t="shared" si="1220"/>
        <v>0</v>
      </c>
    </row>
    <row r="1227" spans="1:23" x14ac:dyDescent="0.25">
      <c r="A1227" s="7"/>
      <c r="B1227" s="7"/>
      <c r="C1227" s="7"/>
      <c r="D1227" s="15"/>
      <c r="E1227" s="7"/>
      <c r="F1227" s="15"/>
      <c r="G1227" s="19"/>
      <c r="J1227" s="60"/>
      <c r="K1227" s="61"/>
      <c r="L1227" s="70"/>
      <c r="M1227" s="71"/>
      <c r="N1227" s="94"/>
      <c r="O1227" s="95"/>
      <c r="P1227" s="78"/>
      <c r="Q1227" s="79"/>
      <c r="R1227" s="86"/>
      <c r="S1227" s="87"/>
      <c r="V1227" s="108">
        <f t="shared" si="1219"/>
        <v>0</v>
      </c>
      <c r="W1227" s="1">
        <f t="shared" si="1220"/>
        <v>0</v>
      </c>
    </row>
    <row r="1228" spans="1:23" x14ac:dyDescent="0.25">
      <c r="A1228" s="6" t="s">
        <v>1754</v>
      </c>
      <c r="B1228" s="11" t="s">
        <v>1755</v>
      </c>
      <c r="C1228" s="7"/>
      <c r="D1228" s="15"/>
      <c r="E1228" s="7"/>
      <c r="F1228" s="15"/>
      <c r="G1228" s="19"/>
      <c r="J1228" s="60"/>
      <c r="K1228" s="61"/>
      <c r="L1228" s="70"/>
      <c r="M1228" s="71"/>
      <c r="N1228" s="94"/>
      <c r="O1228" s="95"/>
      <c r="P1228" s="78"/>
      <c r="Q1228" s="79"/>
      <c r="R1228" s="86"/>
      <c r="S1228" s="87"/>
      <c r="V1228" s="108">
        <f t="shared" si="1219"/>
        <v>0</v>
      </c>
      <c r="W1228" s="1">
        <f t="shared" si="1220"/>
        <v>0</v>
      </c>
    </row>
    <row r="1229" spans="1:23" x14ac:dyDescent="0.25">
      <c r="A1229" s="6" t="s">
        <v>1756</v>
      </c>
      <c r="B1229" s="6" t="s">
        <v>1757</v>
      </c>
      <c r="C1229" s="6" t="s">
        <v>63</v>
      </c>
      <c r="D1229" s="16"/>
      <c r="E1229" s="22" t="s">
        <v>4</v>
      </c>
      <c r="F1229" s="16"/>
      <c r="G1229" s="20"/>
      <c r="J1229" s="98">
        <v>0</v>
      </c>
      <c r="K1229" s="99">
        <f t="shared" ref="K1229:K1231" si="1287">$G1229*J1229</f>
        <v>0</v>
      </c>
      <c r="L1229" s="100">
        <v>0</v>
      </c>
      <c r="M1229" s="101">
        <f t="shared" ref="M1229:M1231" si="1288">G1229*L1229</f>
        <v>0</v>
      </c>
      <c r="N1229" s="102">
        <v>0</v>
      </c>
      <c r="O1229" s="103">
        <f t="shared" ref="O1229:O1231" si="1289">$G1229*N1229</f>
        <v>0</v>
      </c>
      <c r="P1229" s="104">
        <v>0</v>
      </c>
      <c r="Q1229" s="105">
        <f t="shared" ref="Q1229:Q1231" si="1290">$G1229*P1229</f>
        <v>0</v>
      </c>
      <c r="R1229" s="106">
        <v>1</v>
      </c>
      <c r="S1229" s="107">
        <f t="shared" ref="S1229:S1231" si="1291">$G1229*R1229</f>
        <v>0</v>
      </c>
      <c r="V1229" s="108">
        <f t="shared" si="1219"/>
        <v>1</v>
      </c>
      <c r="W1229" s="1">
        <f t="shared" si="1220"/>
        <v>0</v>
      </c>
    </row>
    <row r="1230" spans="1:23" x14ac:dyDescent="0.25">
      <c r="A1230" s="6" t="s">
        <v>1758</v>
      </c>
      <c r="B1230" s="6" t="s">
        <v>1721</v>
      </c>
      <c r="C1230" s="6" t="s">
        <v>256</v>
      </c>
      <c r="D1230" s="16"/>
      <c r="E1230" s="22" t="s">
        <v>4</v>
      </c>
      <c r="F1230" s="16"/>
      <c r="G1230" s="20"/>
      <c r="J1230" s="98">
        <v>0</v>
      </c>
      <c r="K1230" s="99">
        <f t="shared" si="1287"/>
        <v>0</v>
      </c>
      <c r="L1230" s="100">
        <v>0</v>
      </c>
      <c r="M1230" s="101">
        <f t="shared" si="1288"/>
        <v>0</v>
      </c>
      <c r="N1230" s="102">
        <v>0</v>
      </c>
      <c r="O1230" s="103">
        <f t="shared" si="1289"/>
        <v>0</v>
      </c>
      <c r="P1230" s="104">
        <v>0</v>
      </c>
      <c r="Q1230" s="105">
        <f t="shared" si="1290"/>
        <v>0</v>
      </c>
      <c r="R1230" s="106">
        <v>1</v>
      </c>
      <c r="S1230" s="107">
        <f t="shared" si="1291"/>
        <v>0</v>
      </c>
      <c r="V1230" s="108">
        <f t="shared" ref="V1230:V1293" si="1292">J1230+L1230+N1230+P1230+R1230</f>
        <v>1</v>
      </c>
      <c r="W1230" s="1">
        <f t="shared" ref="W1230:W1293" si="1293">(K1230+M1230+O1230+Q1230+S1230)-G1230</f>
        <v>0</v>
      </c>
    </row>
    <row r="1231" spans="1:23" x14ac:dyDescent="0.25">
      <c r="A1231" s="6" t="s">
        <v>1759</v>
      </c>
      <c r="B1231" s="6" t="s">
        <v>1723</v>
      </c>
      <c r="C1231" s="6" t="s">
        <v>275</v>
      </c>
      <c r="D1231" s="16"/>
      <c r="E1231" s="22" t="s">
        <v>4</v>
      </c>
      <c r="F1231" s="16"/>
      <c r="G1231" s="20"/>
      <c r="J1231" s="98">
        <v>0</v>
      </c>
      <c r="K1231" s="99">
        <f t="shared" si="1287"/>
        <v>0</v>
      </c>
      <c r="L1231" s="100">
        <v>0</v>
      </c>
      <c r="M1231" s="101">
        <f t="shared" si="1288"/>
        <v>0</v>
      </c>
      <c r="N1231" s="102">
        <v>0</v>
      </c>
      <c r="O1231" s="103">
        <f t="shared" si="1289"/>
        <v>0</v>
      </c>
      <c r="P1231" s="104">
        <v>0</v>
      </c>
      <c r="Q1231" s="105">
        <f t="shared" si="1290"/>
        <v>0</v>
      </c>
      <c r="R1231" s="106">
        <v>1</v>
      </c>
      <c r="S1231" s="107">
        <f t="shared" si="1291"/>
        <v>0</v>
      </c>
      <c r="V1231" s="108">
        <f t="shared" si="1292"/>
        <v>1</v>
      </c>
      <c r="W1231" s="1">
        <f t="shared" si="1293"/>
        <v>0</v>
      </c>
    </row>
    <row r="1232" spans="1:23" x14ac:dyDescent="0.25">
      <c r="A1232" s="7"/>
      <c r="B1232" s="7"/>
      <c r="C1232" s="7"/>
      <c r="D1232" s="15"/>
      <c r="E1232" s="7"/>
      <c r="F1232" s="15"/>
      <c r="G1232" s="19"/>
      <c r="J1232" s="60"/>
      <c r="K1232" s="61"/>
      <c r="L1232" s="70"/>
      <c r="M1232" s="71"/>
      <c r="N1232" s="94"/>
      <c r="O1232" s="95"/>
      <c r="P1232" s="78"/>
      <c r="Q1232" s="79"/>
      <c r="R1232" s="86"/>
      <c r="S1232" s="87"/>
      <c r="V1232" s="108">
        <f t="shared" si="1292"/>
        <v>0</v>
      </c>
      <c r="W1232" s="1">
        <f t="shared" si="1293"/>
        <v>0</v>
      </c>
    </row>
    <row r="1233" spans="1:23" x14ac:dyDescent="0.25">
      <c r="A1233" s="6" t="s">
        <v>1760</v>
      </c>
      <c r="B1233" s="11" t="s">
        <v>1761</v>
      </c>
      <c r="C1233" s="7"/>
      <c r="D1233" s="15"/>
      <c r="E1233" s="7"/>
      <c r="F1233" s="15"/>
      <c r="G1233" s="19"/>
      <c r="J1233" s="60"/>
      <c r="K1233" s="61"/>
      <c r="L1233" s="70"/>
      <c r="M1233" s="71"/>
      <c r="N1233" s="94"/>
      <c r="O1233" s="95"/>
      <c r="P1233" s="78"/>
      <c r="Q1233" s="79"/>
      <c r="R1233" s="86"/>
      <c r="S1233" s="87"/>
      <c r="V1233" s="108">
        <f t="shared" si="1292"/>
        <v>0</v>
      </c>
      <c r="W1233" s="1">
        <f t="shared" si="1293"/>
        <v>0</v>
      </c>
    </row>
    <row r="1234" spans="1:23" x14ac:dyDescent="0.25">
      <c r="A1234" s="6" t="s">
        <v>1762</v>
      </c>
      <c r="B1234" s="6" t="s">
        <v>1721</v>
      </c>
      <c r="C1234" s="6" t="s">
        <v>256</v>
      </c>
      <c r="D1234" s="16"/>
      <c r="E1234" s="22" t="s">
        <v>4</v>
      </c>
      <c r="F1234" s="16"/>
      <c r="G1234" s="20"/>
      <c r="J1234" s="98">
        <v>0</v>
      </c>
      <c r="K1234" s="99">
        <f t="shared" ref="K1234:K1238" si="1294">$G1234*J1234</f>
        <v>0</v>
      </c>
      <c r="L1234" s="100">
        <v>0</v>
      </c>
      <c r="M1234" s="101">
        <f t="shared" ref="M1234:M1238" si="1295">G1234*L1234</f>
        <v>0</v>
      </c>
      <c r="N1234" s="102">
        <v>0</v>
      </c>
      <c r="O1234" s="103">
        <f t="shared" ref="O1234:O1238" si="1296">$G1234*N1234</f>
        <v>0</v>
      </c>
      <c r="P1234" s="104">
        <v>0</v>
      </c>
      <c r="Q1234" s="105">
        <f t="shared" ref="Q1234:Q1238" si="1297">$G1234*P1234</f>
        <v>0</v>
      </c>
      <c r="R1234" s="106">
        <v>1</v>
      </c>
      <c r="S1234" s="107">
        <f t="shared" ref="S1234:S1238" si="1298">$G1234*R1234</f>
        <v>0</v>
      </c>
      <c r="V1234" s="108">
        <f t="shared" si="1292"/>
        <v>1</v>
      </c>
      <c r="W1234" s="1">
        <f t="shared" si="1293"/>
        <v>0</v>
      </c>
    </row>
    <row r="1235" spans="1:23" x14ac:dyDescent="0.25">
      <c r="A1235" s="6" t="s">
        <v>1763</v>
      </c>
      <c r="B1235" s="6" t="s">
        <v>1723</v>
      </c>
      <c r="C1235" s="6" t="s">
        <v>275</v>
      </c>
      <c r="D1235" s="16"/>
      <c r="E1235" s="22" t="s">
        <v>4</v>
      </c>
      <c r="F1235" s="16"/>
      <c r="G1235" s="20"/>
      <c r="J1235" s="98">
        <v>0</v>
      </c>
      <c r="K1235" s="99">
        <f t="shared" si="1294"/>
        <v>0</v>
      </c>
      <c r="L1235" s="100">
        <v>0</v>
      </c>
      <c r="M1235" s="101">
        <f t="shared" si="1295"/>
        <v>0</v>
      </c>
      <c r="N1235" s="102">
        <v>0</v>
      </c>
      <c r="O1235" s="103">
        <f t="shared" si="1296"/>
        <v>0</v>
      </c>
      <c r="P1235" s="104">
        <v>0</v>
      </c>
      <c r="Q1235" s="105">
        <f t="shared" si="1297"/>
        <v>0</v>
      </c>
      <c r="R1235" s="106">
        <v>1</v>
      </c>
      <c r="S1235" s="107">
        <f t="shared" si="1298"/>
        <v>0</v>
      </c>
      <c r="V1235" s="108">
        <f t="shared" si="1292"/>
        <v>1</v>
      </c>
      <c r="W1235" s="1">
        <f t="shared" si="1293"/>
        <v>0</v>
      </c>
    </row>
    <row r="1236" spans="1:23" x14ac:dyDescent="0.25">
      <c r="A1236" s="6" t="s">
        <v>1764</v>
      </c>
      <c r="B1236" s="6" t="s">
        <v>1765</v>
      </c>
      <c r="C1236" s="6" t="s">
        <v>63</v>
      </c>
      <c r="D1236" s="16"/>
      <c r="E1236" s="22" t="s">
        <v>4</v>
      </c>
      <c r="F1236" s="16"/>
      <c r="G1236" s="20"/>
      <c r="J1236" s="98">
        <v>0</v>
      </c>
      <c r="K1236" s="99">
        <f t="shared" si="1294"/>
        <v>0</v>
      </c>
      <c r="L1236" s="100">
        <v>0</v>
      </c>
      <c r="M1236" s="101">
        <f t="shared" si="1295"/>
        <v>0</v>
      </c>
      <c r="N1236" s="102">
        <v>0</v>
      </c>
      <c r="O1236" s="103">
        <f t="shared" si="1296"/>
        <v>0</v>
      </c>
      <c r="P1236" s="104">
        <v>0</v>
      </c>
      <c r="Q1236" s="105">
        <f t="shared" si="1297"/>
        <v>0</v>
      </c>
      <c r="R1236" s="106">
        <v>1</v>
      </c>
      <c r="S1236" s="107">
        <f t="shared" si="1298"/>
        <v>0</v>
      </c>
      <c r="V1236" s="108">
        <f t="shared" si="1292"/>
        <v>1</v>
      </c>
      <c r="W1236" s="1">
        <f t="shared" si="1293"/>
        <v>0</v>
      </c>
    </row>
    <row r="1237" spans="1:23" x14ac:dyDescent="0.25">
      <c r="A1237" s="6" t="s">
        <v>1766</v>
      </c>
      <c r="B1237" s="6" t="s">
        <v>1767</v>
      </c>
      <c r="C1237" s="6" t="s">
        <v>63</v>
      </c>
      <c r="D1237" s="16"/>
      <c r="E1237" s="22" t="s">
        <v>4</v>
      </c>
      <c r="F1237" s="16"/>
      <c r="G1237" s="20"/>
      <c r="J1237" s="98">
        <v>0</v>
      </c>
      <c r="K1237" s="99">
        <f t="shared" si="1294"/>
        <v>0</v>
      </c>
      <c r="L1237" s="100">
        <v>0</v>
      </c>
      <c r="M1237" s="101">
        <f t="shared" si="1295"/>
        <v>0</v>
      </c>
      <c r="N1237" s="102">
        <v>0</v>
      </c>
      <c r="O1237" s="103">
        <f t="shared" si="1296"/>
        <v>0</v>
      </c>
      <c r="P1237" s="104">
        <v>0</v>
      </c>
      <c r="Q1237" s="105">
        <f t="shared" si="1297"/>
        <v>0</v>
      </c>
      <c r="R1237" s="106">
        <v>1</v>
      </c>
      <c r="S1237" s="107">
        <f t="shared" si="1298"/>
        <v>0</v>
      </c>
      <c r="V1237" s="108">
        <f t="shared" si="1292"/>
        <v>1</v>
      </c>
      <c r="W1237" s="1">
        <f t="shared" si="1293"/>
        <v>0</v>
      </c>
    </row>
    <row r="1238" spans="1:23" x14ac:dyDescent="0.25">
      <c r="A1238" s="6" t="s">
        <v>1768</v>
      </c>
      <c r="B1238" s="6" t="s">
        <v>1769</v>
      </c>
      <c r="C1238" s="6" t="s">
        <v>63</v>
      </c>
      <c r="D1238" s="16"/>
      <c r="E1238" s="22" t="s">
        <v>4</v>
      </c>
      <c r="F1238" s="16"/>
      <c r="G1238" s="20"/>
      <c r="J1238" s="98">
        <v>0</v>
      </c>
      <c r="K1238" s="99">
        <f t="shared" si="1294"/>
        <v>0</v>
      </c>
      <c r="L1238" s="100">
        <v>0</v>
      </c>
      <c r="M1238" s="101">
        <f t="shared" si="1295"/>
        <v>0</v>
      </c>
      <c r="N1238" s="102">
        <v>0</v>
      </c>
      <c r="O1238" s="103">
        <f t="shared" si="1296"/>
        <v>0</v>
      </c>
      <c r="P1238" s="104">
        <v>0</v>
      </c>
      <c r="Q1238" s="105">
        <f t="shared" si="1297"/>
        <v>0</v>
      </c>
      <c r="R1238" s="106">
        <v>1</v>
      </c>
      <c r="S1238" s="107">
        <f t="shared" si="1298"/>
        <v>0</v>
      </c>
      <c r="V1238" s="108">
        <f t="shared" si="1292"/>
        <v>1</v>
      </c>
      <c r="W1238" s="1">
        <f t="shared" si="1293"/>
        <v>0</v>
      </c>
    </row>
    <row r="1239" spans="1:23" x14ac:dyDescent="0.25">
      <c r="A1239" s="7"/>
      <c r="B1239" s="7"/>
      <c r="C1239" s="7"/>
      <c r="D1239" s="15"/>
      <c r="E1239" s="7"/>
      <c r="F1239" s="15"/>
      <c r="G1239" s="19"/>
      <c r="J1239" s="60"/>
      <c r="K1239" s="61"/>
      <c r="L1239" s="70"/>
      <c r="M1239" s="71"/>
      <c r="N1239" s="94"/>
      <c r="O1239" s="95"/>
      <c r="P1239" s="78"/>
      <c r="Q1239" s="79"/>
      <c r="R1239" s="86"/>
      <c r="S1239" s="87"/>
      <c r="V1239" s="108">
        <f t="shared" si="1292"/>
        <v>0</v>
      </c>
      <c r="W1239" s="1">
        <f t="shared" si="1293"/>
        <v>0</v>
      </c>
    </row>
    <row r="1240" spans="1:23" x14ac:dyDescent="0.25">
      <c r="A1240" s="6" t="s">
        <v>1770</v>
      </c>
      <c r="B1240" s="11" t="s">
        <v>1771</v>
      </c>
      <c r="C1240" s="7"/>
      <c r="D1240" s="15"/>
      <c r="E1240" s="7"/>
      <c r="F1240" s="15"/>
      <c r="G1240" s="19"/>
      <c r="J1240" s="60"/>
      <c r="K1240" s="61"/>
      <c r="L1240" s="70"/>
      <c r="M1240" s="71"/>
      <c r="N1240" s="94"/>
      <c r="O1240" s="95"/>
      <c r="P1240" s="78"/>
      <c r="Q1240" s="79"/>
      <c r="R1240" s="86"/>
      <c r="S1240" s="87"/>
      <c r="V1240" s="108">
        <f t="shared" si="1292"/>
        <v>0</v>
      </c>
      <c r="W1240" s="1">
        <f t="shared" si="1293"/>
        <v>0</v>
      </c>
    </row>
    <row r="1241" spans="1:23" x14ac:dyDescent="0.25">
      <c r="A1241" s="6" t="s">
        <v>1772</v>
      </c>
      <c r="B1241" s="6" t="s">
        <v>1773</v>
      </c>
      <c r="C1241" s="6" t="s">
        <v>63</v>
      </c>
      <c r="D1241" s="16"/>
      <c r="E1241" s="22" t="s">
        <v>4</v>
      </c>
      <c r="F1241" s="16"/>
      <c r="G1241" s="20"/>
      <c r="J1241" s="98">
        <v>0</v>
      </c>
      <c r="K1241" s="99">
        <f t="shared" ref="K1241:K1242" si="1299">$G1241*J1241</f>
        <v>0</v>
      </c>
      <c r="L1241" s="100">
        <v>0</v>
      </c>
      <c r="M1241" s="101">
        <f t="shared" ref="M1241:M1242" si="1300">G1241*L1241</f>
        <v>0</v>
      </c>
      <c r="N1241" s="102">
        <v>0</v>
      </c>
      <c r="O1241" s="103">
        <f t="shared" ref="O1241:O1242" si="1301">$G1241*N1241</f>
        <v>0</v>
      </c>
      <c r="P1241" s="104">
        <v>0</v>
      </c>
      <c r="Q1241" s="105">
        <f t="shared" ref="Q1241:Q1242" si="1302">$G1241*P1241</f>
        <v>0</v>
      </c>
      <c r="R1241" s="106">
        <v>1</v>
      </c>
      <c r="S1241" s="107">
        <f t="shared" ref="S1241:S1242" si="1303">$G1241*R1241</f>
        <v>0</v>
      </c>
      <c r="V1241" s="108">
        <f t="shared" si="1292"/>
        <v>1</v>
      </c>
      <c r="W1241" s="1">
        <f t="shared" si="1293"/>
        <v>0</v>
      </c>
    </row>
    <row r="1242" spans="1:23" x14ac:dyDescent="0.25">
      <c r="A1242" s="6" t="s">
        <v>1774</v>
      </c>
      <c r="B1242" s="6" t="s">
        <v>1775</v>
      </c>
      <c r="C1242" s="6" t="s">
        <v>63</v>
      </c>
      <c r="D1242" s="16"/>
      <c r="E1242" s="22" t="s">
        <v>4</v>
      </c>
      <c r="F1242" s="16"/>
      <c r="G1242" s="20"/>
      <c r="J1242" s="98">
        <v>0</v>
      </c>
      <c r="K1242" s="99">
        <f t="shared" si="1299"/>
        <v>0</v>
      </c>
      <c r="L1242" s="100">
        <v>0</v>
      </c>
      <c r="M1242" s="101">
        <f t="shared" si="1300"/>
        <v>0</v>
      </c>
      <c r="N1242" s="102">
        <v>0</v>
      </c>
      <c r="O1242" s="103">
        <f t="shared" si="1301"/>
        <v>0</v>
      </c>
      <c r="P1242" s="104">
        <v>0</v>
      </c>
      <c r="Q1242" s="105">
        <f t="shared" si="1302"/>
        <v>0</v>
      </c>
      <c r="R1242" s="106">
        <v>1</v>
      </c>
      <c r="S1242" s="107">
        <f t="shared" si="1303"/>
        <v>0</v>
      </c>
      <c r="V1242" s="108">
        <f t="shared" si="1292"/>
        <v>1</v>
      </c>
      <c r="W1242" s="1">
        <f t="shared" si="1293"/>
        <v>0</v>
      </c>
    </row>
    <row r="1243" spans="1:23" x14ac:dyDescent="0.25">
      <c r="A1243" s="7"/>
      <c r="B1243" s="7"/>
      <c r="C1243" s="7"/>
      <c r="D1243" s="15"/>
      <c r="E1243" s="7"/>
      <c r="F1243" s="15"/>
      <c r="G1243" s="19"/>
      <c r="J1243" s="60"/>
      <c r="K1243" s="61"/>
      <c r="L1243" s="70"/>
      <c r="M1243" s="71"/>
      <c r="N1243" s="94"/>
      <c r="O1243" s="95"/>
      <c r="P1243" s="78"/>
      <c r="Q1243" s="79"/>
      <c r="R1243" s="86"/>
      <c r="S1243" s="87"/>
      <c r="V1243" s="108">
        <f t="shared" si="1292"/>
        <v>0</v>
      </c>
      <c r="W1243" s="1">
        <f t="shared" si="1293"/>
        <v>0</v>
      </c>
    </row>
    <row r="1244" spans="1:23" x14ac:dyDescent="0.25">
      <c r="A1244" s="6" t="s">
        <v>1776</v>
      </c>
      <c r="B1244" s="11" t="s">
        <v>1777</v>
      </c>
      <c r="C1244" s="7"/>
      <c r="D1244" s="15"/>
      <c r="E1244" s="7"/>
      <c r="F1244" s="15"/>
      <c r="G1244" s="19"/>
      <c r="J1244" s="60"/>
      <c r="K1244" s="61"/>
      <c r="L1244" s="70"/>
      <c r="M1244" s="71"/>
      <c r="N1244" s="94"/>
      <c r="O1244" s="95"/>
      <c r="P1244" s="78"/>
      <c r="Q1244" s="79"/>
      <c r="R1244" s="86"/>
      <c r="S1244" s="87"/>
      <c r="V1244" s="108">
        <f t="shared" si="1292"/>
        <v>0</v>
      </c>
      <c r="W1244" s="1">
        <f t="shared" si="1293"/>
        <v>0</v>
      </c>
    </row>
    <row r="1245" spans="1:23" x14ac:dyDescent="0.25">
      <c r="A1245" s="6" t="s">
        <v>1778</v>
      </c>
      <c r="B1245" s="6" t="s">
        <v>1779</v>
      </c>
      <c r="C1245" s="6" t="s">
        <v>275</v>
      </c>
      <c r="D1245" s="16"/>
      <c r="E1245" s="22" t="s">
        <v>4</v>
      </c>
      <c r="F1245" s="16"/>
      <c r="G1245" s="20"/>
      <c r="J1245" s="98">
        <v>0</v>
      </c>
      <c r="K1245" s="99">
        <f t="shared" ref="K1245:K1250" si="1304">$G1245*J1245</f>
        <v>0</v>
      </c>
      <c r="L1245" s="100">
        <v>1</v>
      </c>
      <c r="M1245" s="101">
        <f t="shared" ref="M1245:M1250" si="1305">G1245*L1245</f>
        <v>0</v>
      </c>
      <c r="N1245" s="102">
        <v>0</v>
      </c>
      <c r="O1245" s="103">
        <f t="shared" ref="O1245:O1250" si="1306">$G1245*N1245</f>
        <v>0</v>
      </c>
      <c r="P1245" s="104">
        <v>0</v>
      </c>
      <c r="Q1245" s="105">
        <f t="shared" ref="Q1245:Q1250" si="1307">$G1245*P1245</f>
        <v>0</v>
      </c>
      <c r="R1245" s="106">
        <v>0</v>
      </c>
      <c r="S1245" s="107">
        <f t="shared" ref="S1245:S1250" si="1308">$G1245*R1245</f>
        <v>0</v>
      </c>
      <c r="V1245" s="108">
        <f t="shared" si="1292"/>
        <v>1</v>
      </c>
      <c r="W1245" s="1">
        <f t="shared" si="1293"/>
        <v>0</v>
      </c>
    </row>
    <row r="1246" spans="1:23" x14ac:dyDescent="0.25">
      <c r="A1246" s="6" t="s">
        <v>1780</v>
      </c>
      <c r="B1246" s="6" t="s">
        <v>1781</v>
      </c>
      <c r="C1246" s="6" t="s">
        <v>275</v>
      </c>
      <c r="D1246" s="16"/>
      <c r="E1246" s="22" t="s">
        <v>4</v>
      </c>
      <c r="F1246" s="16"/>
      <c r="G1246" s="20"/>
      <c r="J1246" s="98">
        <v>0</v>
      </c>
      <c r="K1246" s="99">
        <f t="shared" si="1304"/>
        <v>0</v>
      </c>
      <c r="L1246" s="100">
        <v>1</v>
      </c>
      <c r="M1246" s="101">
        <f t="shared" si="1305"/>
        <v>0</v>
      </c>
      <c r="N1246" s="102">
        <v>0</v>
      </c>
      <c r="O1246" s="103">
        <f t="shared" si="1306"/>
        <v>0</v>
      </c>
      <c r="P1246" s="104">
        <v>0</v>
      </c>
      <c r="Q1246" s="105">
        <f t="shared" si="1307"/>
        <v>0</v>
      </c>
      <c r="R1246" s="106">
        <v>0</v>
      </c>
      <c r="S1246" s="107">
        <f t="shared" si="1308"/>
        <v>0</v>
      </c>
      <c r="V1246" s="108">
        <f t="shared" si="1292"/>
        <v>1</v>
      </c>
      <c r="W1246" s="1">
        <f t="shared" si="1293"/>
        <v>0</v>
      </c>
    </row>
    <row r="1247" spans="1:23" x14ac:dyDescent="0.25">
      <c r="A1247" s="6" t="s">
        <v>1782</v>
      </c>
      <c r="B1247" s="6" t="s">
        <v>1783</v>
      </c>
      <c r="C1247" s="6" t="s">
        <v>275</v>
      </c>
      <c r="D1247" s="16"/>
      <c r="E1247" s="22" t="s">
        <v>4</v>
      </c>
      <c r="F1247" s="16"/>
      <c r="G1247" s="20"/>
      <c r="J1247" s="98">
        <v>0</v>
      </c>
      <c r="K1247" s="99">
        <f t="shared" si="1304"/>
        <v>0</v>
      </c>
      <c r="L1247" s="100">
        <v>1</v>
      </c>
      <c r="M1247" s="101">
        <f t="shared" si="1305"/>
        <v>0</v>
      </c>
      <c r="N1247" s="102">
        <v>0</v>
      </c>
      <c r="O1247" s="103">
        <f t="shared" si="1306"/>
        <v>0</v>
      </c>
      <c r="P1247" s="104">
        <v>0</v>
      </c>
      <c r="Q1247" s="105">
        <f t="shared" si="1307"/>
        <v>0</v>
      </c>
      <c r="R1247" s="106">
        <v>0</v>
      </c>
      <c r="S1247" s="107">
        <f t="shared" si="1308"/>
        <v>0</v>
      </c>
      <c r="V1247" s="108">
        <f t="shared" si="1292"/>
        <v>1</v>
      </c>
      <c r="W1247" s="1">
        <f t="shared" si="1293"/>
        <v>0</v>
      </c>
    </row>
    <row r="1248" spans="1:23" x14ac:dyDescent="0.25">
      <c r="A1248" s="6" t="s">
        <v>1784</v>
      </c>
      <c r="B1248" s="6" t="s">
        <v>1450</v>
      </c>
      <c r="C1248" s="6" t="s">
        <v>256</v>
      </c>
      <c r="D1248" s="16"/>
      <c r="E1248" s="22" t="s">
        <v>4</v>
      </c>
      <c r="F1248" s="16"/>
      <c r="G1248" s="20"/>
      <c r="J1248" s="98">
        <v>0</v>
      </c>
      <c r="K1248" s="99">
        <f t="shared" si="1304"/>
        <v>0</v>
      </c>
      <c r="L1248" s="100">
        <v>1</v>
      </c>
      <c r="M1248" s="101">
        <f t="shared" si="1305"/>
        <v>0</v>
      </c>
      <c r="N1248" s="102">
        <v>0</v>
      </c>
      <c r="O1248" s="103">
        <f t="shared" si="1306"/>
        <v>0</v>
      </c>
      <c r="P1248" s="104">
        <v>0</v>
      </c>
      <c r="Q1248" s="105">
        <f t="shared" si="1307"/>
        <v>0</v>
      </c>
      <c r="R1248" s="106">
        <v>0</v>
      </c>
      <c r="S1248" s="107">
        <f t="shared" si="1308"/>
        <v>0</v>
      </c>
      <c r="V1248" s="108">
        <f t="shared" si="1292"/>
        <v>1</v>
      </c>
      <c r="W1248" s="1">
        <f t="shared" si="1293"/>
        <v>0</v>
      </c>
    </row>
    <row r="1249" spans="1:23" x14ac:dyDescent="0.25">
      <c r="A1249" s="6" t="s">
        <v>1785</v>
      </c>
      <c r="B1249" s="6" t="s">
        <v>1541</v>
      </c>
      <c r="C1249" s="6" t="s">
        <v>275</v>
      </c>
      <c r="D1249" s="16"/>
      <c r="E1249" s="22" t="s">
        <v>4</v>
      </c>
      <c r="F1249" s="16"/>
      <c r="G1249" s="20"/>
      <c r="J1249" s="98">
        <v>0</v>
      </c>
      <c r="K1249" s="99">
        <f t="shared" si="1304"/>
        <v>0</v>
      </c>
      <c r="L1249" s="100">
        <v>1</v>
      </c>
      <c r="M1249" s="101">
        <f t="shared" si="1305"/>
        <v>0</v>
      </c>
      <c r="N1249" s="102">
        <v>0</v>
      </c>
      <c r="O1249" s="103">
        <f t="shared" si="1306"/>
        <v>0</v>
      </c>
      <c r="P1249" s="104">
        <v>0</v>
      </c>
      <c r="Q1249" s="105">
        <f t="shared" si="1307"/>
        <v>0</v>
      </c>
      <c r="R1249" s="106">
        <v>0</v>
      </c>
      <c r="S1249" s="107">
        <f t="shared" si="1308"/>
        <v>0</v>
      </c>
      <c r="V1249" s="108">
        <f t="shared" si="1292"/>
        <v>1</v>
      </c>
      <c r="W1249" s="1">
        <f t="shared" si="1293"/>
        <v>0</v>
      </c>
    </row>
    <row r="1250" spans="1:23" x14ac:dyDescent="0.25">
      <c r="A1250" s="6" t="s">
        <v>1786</v>
      </c>
      <c r="B1250" s="6" t="s">
        <v>1787</v>
      </c>
      <c r="C1250" s="6" t="s">
        <v>63</v>
      </c>
      <c r="D1250" s="16"/>
      <c r="E1250" s="22" t="s">
        <v>4</v>
      </c>
      <c r="F1250" s="16"/>
      <c r="G1250" s="20"/>
      <c r="J1250" s="98">
        <v>0</v>
      </c>
      <c r="K1250" s="99">
        <f t="shared" si="1304"/>
        <v>0</v>
      </c>
      <c r="L1250" s="100">
        <v>1</v>
      </c>
      <c r="M1250" s="101">
        <f t="shared" si="1305"/>
        <v>0</v>
      </c>
      <c r="N1250" s="102">
        <v>0</v>
      </c>
      <c r="O1250" s="103">
        <f t="shared" si="1306"/>
        <v>0</v>
      </c>
      <c r="P1250" s="104">
        <v>0</v>
      </c>
      <c r="Q1250" s="105">
        <f t="shared" si="1307"/>
        <v>0</v>
      </c>
      <c r="R1250" s="106">
        <v>0</v>
      </c>
      <c r="S1250" s="107">
        <f t="shared" si="1308"/>
        <v>0</v>
      </c>
      <c r="V1250" s="108">
        <f t="shared" si="1292"/>
        <v>1</v>
      </c>
      <c r="W1250" s="1">
        <f t="shared" si="1293"/>
        <v>0</v>
      </c>
    </row>
    <row r="1251" spans="1:23" x14ac:dyDescent="0.25">
      <c r="A1251" s="7"/>
      <c r="B1251" s="7"/>
      <c r="C1251" s="7"/>
      <c r="D1251" s="15"/>
      <c r="E1251" s="7"/>
      <c r="F1251" s="15"/>
      <c r="G1251" s="19"/>
      <c r="J1251" s="60"/>
      <c r="K1251" s="61"/>
      <c r="L1251" s="70"/>
      <c r="M1251" s="71"/>
      <c r="N1251" s="94"/>
      <c r="O1251" s="95"/>
      <c r="P1251" s="78"/>
      <c r="Q1251" s="79"/>
      <c r="R1251" s="86"/>
      <c r="S1251" s="87"/>
      <c r="V1251" s="108">
        <f t="shared" si="1292"/>
        <v>0</v>
      </c>
      <c r="W1251" s="1">
        <f t="shared" si="1293"/>
        <v>0</v>
      </c>
    </row>
    <row r="1252" spans="1:23" x14ac:dyDescent="0.25">
      <c r="A1252" s="6" t="s">
        <v>1788</v>
      </c>
      <c r="B1252" s="11" t="s">
        <v>1789</v>
      </c>
      <c r="C1252" s="7"/>
      <c r="D1252" s="15"/>
      <c r="E1252" s="7"/>
      <c r="F1252" s="15"/>
      <c r="G1252" s="19"/>
      <c r="J1252" s="60"/>
      <c r="K1252" s="61"/>
      <c r="L1252" s="70"/>
      <c r="M1252" s="71"/>
      <c r="N1252" s="94"/>
      <c r="O1252" s="95"/>
      <c r="P1252" s="78"/>
      <c r="Q1252" s="79"/>
      <c r="R1252" s="86"/>
      <c r="S1252" s="87"/>
      <c r="V1252" s="108">
        <f t="shared" si="1292"/>
        <v>0</v>
      </c>
      <c r="W1252" s="1">
        <f t="shared" si="1293"/>
        <v>0</v>
      </c>
    </row>
    <row r="1253" spans="1:23" x14ac:dyDescent="0.25">
      <c r="A1253" s="6" t="s">
        <v>1790</v>
      </c>
      <c r="B1253" s="6" t="s">
        <v>1791</v>
      </c>
      <c r="C1253" s="6" t="s">
        <v>63</v>
      </c>
      <c r="D1253" s="16"/>
      <c r="E1253" s="22" t="s">
        <v>4</v>
      </c>
      <c r="F1253" s="16"/>
      <c r="G1253" s="20"/>
      <c r="J1253" s="98">
        <v>0</v>
      </c>
      <c r="K1253" s="99">
        <f t="shared" ref="K1253:K1256" si="1309">$G1253*J1253</f>
        <v>0</v>
      </c>
      <c r="L1253" s="100">
        <v>1</v>
      </c>
      <c r="M1253" s="101">
        <f t="shared" ref="M1253:M1256" si="1310">G1253*L1253</f>
        <v>0</v>
      </c>
      <c r="N1253" s="102">
        <v>0</v>
      </c>
      <c r="O1253" s="103">
        <f t="shared" ref="O1253" si="1311">$G1253*N1253</f>
        <v>0</v>
      </c>
      <c r="P1253" s="104">
        <v>0</v>
      </c>
      <c r="Q1253" s="105">
        <f t="shared" ref="Q1253" si="1312">$G1253*P1253</f>
        <v>0</v>
      </c>
      <c r="R1253" s="106">
        <v>0</v>
      </c>
      <c r="S1253" s="107">
        <f t="shared" ref="S1253:S1256" si="1313">$G1253*R1253</f>
        <v>0</v>
      </c>
      <c r="V1253" s="108">
        <f t="shared" si="1292"/>
        <v>1</v>
      </c>
      <c r="W1253" s="1">
        <f t="shared" si="1293"/>
        <v>0</v>
      </c>
    </row>
    <row r="1254" spans="1:23" x14ac:dyDescent="0.25">
      <c r="A1254" s="6" t="s">
        <v>1792</v>
      </c>
      <c r="B1254" s="6" t="s">
        <v>1793</v>
      </c>
      <c r="C1254" s="6" t="s">
        <v>15</v>
      </c>
      <c r="D1254" s="16"/>
      <c r="E1254" s="22" t="s">
        <v>16</v>
      </c>
      <c r="F1254" s="16"/>
      <c r="G1254" s="20"/>
      <c r="J1254" s="98">
        <v>0</v>
      </c>
      <c r="K1254" s="99">
        <f t="shared" si="1309"/>
        <v>0</v>
      </c>
      <c r="L1254" s="100">
        <v>1</v>
      </c>
      <c r="M1254" s="101">
        <f t="shared" si="1310"/>
        <v>0</v>
      </c>
      <c r="N1254" s="102">
        <v>0</v>
      </c>
      <c r="O1254" s="103">
        <f t="shared" ref="O1254" si="1314">$G1254*N1254</f>
        <v>0</v>
      </c>
      <c r="P1254" s="104">
        <v>0</v>
      </c>
      <c r="Q1254" s="105">
        <f t="shared" ref="Q1254" si="1315">$G1254*P1254</f>
        <v>0</v>
      </c>
      <c r="R1254" s="106">
        <v>0</v>
      </c>
      <c r="S1254" s="107">
        <f t="shared" si="1313"/>
        <v>0</v>
      </c>
      <c r="V1254" s="108">
        <f t="shared" si="1292"/>
        <v>1</v>
      </c>
      <c r="W1254" s="1">
        <f t="shared" si="1293"/>
        <v>0</v>
      </c>
    </row>
    <row r="1255" spans="1:23" x14ac:dyDescent="0.25">
      <c r="A1255" s="6" t="s">
        <v>1794</v>
      </c>
      <c r="B1255" s="6" t="s">
        <v>1795</v>
      </c>
      <c r="C1255" s="6" t="s">
        <v>63</v>
      </c>
      <c r="D1255" s="16"/>
      <c r="E1255" s="22" t="s">
        <v>4</v>
      </c>
      <c r="F1255" s="16"/>
      <c r="G1255" s="20"/>
      <c r="J1255" s="98">
        <v>0</v>
      </c>
      <c r="K1255" s="99">
        <f t="shared" si="1309"/>
        <v>0</v>
      </c>
      <c r="L1255" s="100">
        <v>1</v>
      </c>
      <c r="M1255" s="101">
        <f t="shared" si="1310"/>
        <v>0</v>
      </c>
      <c r="N1255" s="102">
        <v>0</v>
      </c>
      <c r="O1255" s="103">
        <f t="shared" ref="O1255" si="1316">$G1255*N1255</f>
        <v>0</v>
      </c>
      <c r="P1255" s="104">
        <v>0</v>
      </c>
      <c r="Q1255" s="105">
        <f t="shared" ref="Q1255" si="1317">$G1255*P1255</f>
        <v>0</v>
      </c>
      <c r="R1255" s="106">
        <v>0</v>
      </c>
      <c r="S1255" s="107">
        <f t="shared" si="1313"/>
        <v>0</v>
      </c>
      <c r="V1255" s="108">
        <f t="shared" si="1292"/>
        <v>1</v>
      </c>
      <c r="W1255" s="1">
        <f t="shared" si="1293"/>
        <v>0</v>
      </c>
    </row>
    <row r="1256" spans="1:23" x14ac:dyDescent="0.25">
      <c r="A1256" s="6" t="s">
        <v>1796</v>
      </c>
      <c r="B1256" s="6" t="s">
        <v>1797</v>
      </c>
      <c r="C1256" s="6" t="s">
        <v>63</v>
      </c>
      <c r="D1256" s="16"/>
      <c r="E1256" s="22" t="s">
        <v>4</v>
      </c>
      <c r="F1256" s="16"/>
      <c r="G1256" s="20"/>
      <c r="J1256" s="98">
        <v>0</v>
      </c>
      <c r="K1256" s="99">
        <f t="shared" si="1309"/>
        <v>0</v>
      </c>
      <c r="L1256" s="100">
        <v>1</v>
      </c>
      <c r="M1256" s="101">
        <f t="shared" si="1310"/>
        <v>0</v>
      </c>
      <c r="N1256" s="102">
        <v>0</v>
      </c>
      <c r="O1256" s="103">
        <f t="shared" ref="O1256" si="1318">$G1256*N1256</f>
        <v>0</v>
      </c>
      <c r="P1256" s="104">
        <v>0</v>
      </c>
      <c r="Q1256" s="105">
        <f t="shared" ref="Q1256" si="1319">$G1256*P1256</f>
        <v>0</v>
      </c>
      <c r="R1256" s="106">
        <v>0</v>
      </c>
      <c r="S1256" s="107">
        <f t="shared" si="1313"/>
        <v>0</v>
      </c>
      <c r="V1256" s="108">
        <f t="shared" si="1292"/>
        <v>1</v>
      </c>
      <c r="W1256" s="1">
        <f t="shared" si="1293"/>
        <v>0</v>
      </c>
    </row>
    <row r="1257" spans="1:23" x14ac:dyDescent="0.25">
      <c r="A1257" s="7"/>
      <c r="B1257" s="7"/>
      <c r="C1257" s="7"/>
      <c r="D1257" s="15"/>
      <c r="E1257" s="7"/>
      <c r="F1257" s="15"/>
      <c r="G1257" s="19"/>
      <c r="J1257" s="60"/>
      <c r="K1257" s="61"/>
      <c r="L1257" s="70"/>
      <c r="M1257" s="71"/>
      <c r="N1257" s="94"/>
      <c r="O1257" s="95"/>
      <c r="P1257" s="78"/>
      <c r="Q1257" s="79"/>
      <c r="R1257" s="86"/>
      <c r="S1257" s="87"/>
      <c r="V1257" s="108">
        <f t="shared" si="1292"/>
        <v>0</v>
      </c>
      <c r="W1257" s="1">
        <f t="shared" si="1293"/>
        <v>0</v>
      </c>
    </row>
    <row r="1258" spans="1:23" x14ac:dyDescent="0.25">
      <c r="A1258" s="6" t="s">
        <v>1798</v>
      </c>
      <c r="B1258" s="10" t="s">
        <v>1799</v>
      </c>
      <c r="C1258" s="7"/>
      <c r="D1258" s="15"/>
      <c r="E1258" s="7"/>
      <c r="F1258" s="15"/>
      <c r="G1258" s="19"/>
      <c r="J1258" s="60"/>
      <c r="K1258" s="61"/>
      <c r="L1258" s="70"/>
      <c r="M1258" s="71"/>
      <c r="N1258" s="94"/>
      <c r="O1258" s="95"/>
      <c r="P1258" s="78"/>
      <c r="Q1258" s="79"/>
      <c r="R1258" s="86"/>
      <c r="S1258" s="87"/>
      <c r="V1258" s="108">
        <f t="shared" si="1292"/>
        <v>0</v>
      </c>
      <c r="W1258" s="1">
        <f t="shared" si="1293"/>
        <v>0</v>
      </c>
    </row>
    <row r="1259" spans="1:23" x14ac:dyDescent="0.25">
      <c r="A1259" s="6" t="s">
        <v>1800</v>
      </c>
      <c r="B1259" s="11" t="s">
        <v>1801</v>
      </c>
      <c r="C1259" s="7"/>
      <c r="D1259" s="15"/>
      <c r="E1259" s="7"/>
      <c r="F1259" s="15"/>
      <c r="G1259" s="19"/>
      <c r="J1259" s="60"/>
      <c r="K1259" s="61"/>
      <c r="L1259" s="70"/>
      <c r="M1259" s="71"/>
      <c r="N1259" s="94"/>
      <c r="O1259" s="95"/>
      <c r="P1259" s="78"/>
      <c r="Q1259" s="79"/>
      <c r="R1259" s="86"/>
      <c r="S1259" s="87"/>
      <c r="V1259" s="108">
        <f t="shared" si="1292"/>
        <v>0</v>
      </c>
      <c r="W1259" s="1">
        <f t="shared" si="1293"/>
        <v>0</v>
      </c>
    </row>
    <row r="1260" spans="1:23" x14ac:dyDescent="0.25">
      <c r="A1260" s="6" t="s">
        <v>1802</v>
      </c>
      <c r="B1260" s="6" t="s">
        <v>1803</v>
      </c>
      <c r="C1260" s="6" t="s">
        <v>15</v>
      </c>
      <c r="D1260" s="16"/>
      <c r="E1260" s="22" t="s">
        <v>16</v>
      </c>
      <c r="F1260" s="16"/>
      <c r="G1260" s="20"/>
      <c r="J1260" s="98">
        <v>0</v>
      </c>
      <c r="K1260" s="99">
        <f t="shared" ref="K1260:K1262" si="1320">$G1260*J1260</f>
        <v>0</v>
      </c>
      <c r="L1260" s="100">
        <v>0</v>
      </c>
      <c r="M1260" s="101">
        <f t="shared" ref="M1260:M1262" si="1321">G1260*L1260</f>
        <v>0</v>
      </c>
      <c r="N1260" s="102">
        <v>0</v>
      </c>
      <c r="O1260" s="103">
        <f t="shared" ref="O1260" si="1322">$G1260*N1260</f>
        <v>0</v>
      </c>
      <c r="P1260" s="104">
        <v>0</v>
      </c>
      <c r="Q1260" s="105">
        <f t="shared" ref="Q1260" si="1323">$G1260*P1260</f>
        <v>0</v>
      </c>
      <c r="R1260" s="106">
        <v>1</v>
      </c>
      <c r="S1260" s="107">
        <f t="shared" ref="S1260:S1262" si="1324">$G1260*R1260</f>
        <v>0</v>
      </c>
      <c r="V1260" s="108">
        <f t="shared" si="1292"/>
        <v>1</v>
      </c>
      <c r="W1260" s="1">
        <f t="shared" si="1293"/>
        <v>0</v>
      </c>
    </row>
    <row r="1261" spans="1:23" x14ac:dyDescent="0.25">
      <c r="A1261" s="6" t="s">
        <v>1804</v>
      </c>
      <c r="B1261" s="6" t="s">
        <v>1805</v>
      </c>
      <c r="C1261" s="6" t="s">
        <v>63</v>
      </c>
      <c r="D1261" s="16"/>
      <c r="E1261" s="22" t="s">
        <v>4</v>
      </c>
      <c r="F1261" s="16"/>
      <c r="G1261" s="20"/>
      <c r="J1261" s="98">
        <v>0</v>
      </c>
      <c r="K1261" s="99">
        <f t="shared" si="1320"/>
        <v>0</v>
      </c>
      <c r="L1261" s="100">
        <v>0</v>
      </c>
      <c r="M1261" s="101">
        <f t="shared" si="1321"/>
        <v>0</v>
      </c>
      <c r="N1261" s="102">
        <v>0</v>
      </c>
      <c r="O1261" s="103">
        <f t="shared" ref="O1261" si="1325">$G1261*N1261</f>
        <v>0</v>
      </c>
      <c r="P1261" s="104">
        <v>0</v>
      </c>
      <c r="Q1261" s="105">
        <f t="shared" ref="Q1261" si="1326">$G1261*P1261</f>
        <v>0</v>
      </c>
      <c r="R1261" s="106">
        <v>1</v>
      </c>
      <c r="S1261" s="107">
        <f t="shared" si="1324"/>
        <v>0</v>
      </c>
      <c r="V1261" s="108">
        <f t="shared" si="1292"/>
        <v>1</v>
      </c>
      <c r="W1261" s="1">
        <f t="shared" si="1293"/>
        <v>0</v>
      </c>
    </row>
    <row r="1262" spans="1:23" x14ac:dyDescent="0.25">
      <c r="A1262" s="6" t="s">
        <v>1806</v>
      </c>
      <c r="B1262" s="6" t="s">
        <v>1807</v>
      </c>
      <c r="C1262" s="6" t="s">
        <v>63</v>
      </c>
      <c r="D1262" s="16"/>
      <c r="E1262" s="22" t="s">
        <v>4</v>
      </c>
      <c r="F1262" s="16"/>
      <c r="G1262" s="20"/>
      <c r="J1262" s="98">
        <v>0</v>
      </c>
      <c r="K1262" s="99">
        <f t="shared" si="1320"/>
        <v>0</v>
      </c>
      <c r="L1262" s="100">
        <v>0</v>
      </c>
      <c r="M1262" s="101">
        <f t="shared" si="1321"/>
        <v>0</v>
      </c>
      <c r="N1262" s="102">
        <v>0</v>
      </c>
      <c r="O1262" s="103">
        <f t="shared" ref="O1262" si="1327">$G1262*N1262</f>
        <v>0</v>
      </c>
      <c r="P1262" s="104">
        <v>0</v>
      </c>
      <c r="Q1262" s="105">
        <f t="shared" ref="Q1262" si="1328">$G1262*P1262</f>
        <v>0</v>
      </c>
      <c r="R1262" s="106">
        <v>1</v>
      </c>
      <c r="S1262" s="107">
        <f t="shared" si="1324"/>
        <v>0</v>
      </c>
      <c r="V1262" s="108">
        <f t="shared" si="1292"/>
        <v>1</v>
      </c>
      <c r="W1262" s="1">
        <f t="shared" si="1293"/>
        <v>0</v>
      </c>
    </row>
    <row r="1263" spans="1:23" x14ac:dyDescent="0.25">
      <c r="A1263" s="7"/>
      <c r="B1263" s="7"/>
      <c r="C1263" s="7"/>
      <c r="D1263" s="15"/>
      <c r="E1263" s="7"/>
      <c r="F1263" s="15"/>
      <c r="G1263" s="19"/>
      <c r="J1263" s="60"/>
      <c r="K1263" s="61"/>
      <c r="L1263" s="70"/>
      <c r="M1263" s="71"/>
      <c r="N1263" s="94"/>
      <c r="O1263" s="95"/>
      <c r="P1263" s="78"/>
      <c r="Q1263" s="79"/>
      <c r="R1263" s="86"/>
      <c r="S1263" s="87"/>
      <c r="V1263" s="108">
        <f t="shared" si="1292"/>
        <v>0</v>
      </c>
      <c r="W1263" s="1">
        <f t="shared" si="1293"/>
        <v>0</v>
      </c>
    </row>
    <row r="1264" spans="1:23" x14ac:dyDescent="0.25">
      <c r="A1264" s="6" t="s">
        <v>1808</v>
      </c>
      <c r="B1264" s="11" t="s">
        <v>1809</v>
      </c>
      <c r="C1264" s="7"/>
      <c r="D1264" s="15"/>
      <c r="E1264" s="7"/>
      <c r="F1264" s="15"/>
      <c r="G1264" s="19"/>
      <c r="J1264" s="60"/>
      <c r="K1264" s="61"/>
      <c r="L1264" s="70"/>
      <c r="M1264" s="71"/>
      <c r="N1264" s="94"/>
      <c r="O1264" s="95"/>
      <c r="P1264" s="78"/>
      <c r="Q1264" s="79"/>
      <c r="R1264" s="86"/>
      <c r="S1264" s="87"/>
      <c r="V1264" s="108">
        <f t="shared" si="1292"/>
        <v>0</v>
      </c>
      <c r="W1264" s="1">
        <f t="shared" si="1293"/>
        <v>0</v>
      </c>
    </row>
    <row r="1265" spans="1:23" x14ac:dyDescent="0.25">
      <c r="A1265" s="6" t="s">
        <v>1810</v>
      </c>
      <c r="B1265" s="6" t="s">
        <v>1803</v>
      </c>
      <c r="C1265" s="6" t="s">
        <v>15</v>
      </c>
      <c r="D1265" s="16"/>
      <c r="E1265" s="22" t="s">
        <v>16</v>
      </c>
      <c r="F1265" s="16"/>
      <c r="G1265" s="20"/>
      <c r="J1265" s="98">
        <v>0</v>
      </c>
      <c r="K1265" s="99">
        <f t="shared" ref="K1265" si="1329">$G1265*J1265</f>
        <v>0</v>
      </c>
      <c r="L1265" s="100">
        <v>0</v>
      </c>
      <c r="M1265" s="101">
        <f t="shared" ref="M1265" si="1330">G1265*L1265</f>
        <v>0</v>
      </c>
      <c r="N1265" s="102">
        <v>0</v>
      </c>
      <c r="O1265" s="103">
        <f t="shared" ref="O1265" si="1331">$G1265*N1265</f>
        <v>0</v>
      </c>
      <c r="P1265" s="104">
        <v>0</v>
      </c>
      <c r="Q1265" s="105">
        <f t="shared" ref="Q1265" si="1332">$G1265*P1265</f>
        <v>0</v>
      </c>
      <c r="R1265" s="106">
        <v>1</v>
      </c>
      <c r="S1265" s="107">
        <f t="shared" ref="S1265" si="1333">$G1265*R1265</f>
        <v>0</v>
      </c>
      <c r="V1265" s="108">
        <f t="shared" si="1292"/>
        <v>1</v>
      </c>
      <c r="W1265" s="1">
        <f t="shared" si="1293"/>
        <v>0</v>
      </c>
    </row>
    <row r="1266" spans="1:23" x14ac:dyDescent="0.25">
      <c r="A1266" s="6" t="s">
        <v>1811</v>
      </c>
      <c r="B1266" s="6" t="s">
        <v>1805</v>
      </c>
      <c r="C1266" s="6" t="s">
        <v>63</v>
      </c>
      <c r="D1266" s="16"/>
      <c r="E1266" s="22" t="s">
        <v>4</v>
      </c>
      <c r="F1266" s="16"/>
      <c r="G1266" s="20"/>
      <c r="J1266" s="98">
        <v>0</v>
      </c>
      <c r="K1266" s="99">
        <f t="shared" ref="K1266" si="1334">$G1266*J1266</f>
        <v>0</v>
      </c>
      <c r="L1266" s="100">
        <v>0</v>
      </c>
      <c r="M1266" s="101">
        <f t="shared" ref="M1266" si="1335">G1266*L1266</f>
        <v>0</v>
      </c>
      <c r="N1266" s="102">
        <v>0</v>
      </c>
      <c r="O1266" s="103">
        <f t="shared" ref="O1266" si="1336">$G1266*N1266</f>
        <v>0</v>
      </c>
      <c r="P1266" s="104">
        <v>0</v>
      </c>
      <c r="Q1266" s="105">
        <f t="shared" ref="Q1266" si="1337">$G1266*P1266</f>
        <v>0</v>
      </c>
      <c r="R1266" s="106">
        <v>1</v>
      </c>
      <c r="S1266" s="107">
        <f t="shared" ref="S1266" si="1338">$G1266*R1266</f>
        <v>0</v>
      </c>
      <c r="V1266" s="108">
        <f t="shared" si="1292"/>
        <v>1</v>
      </c>
      <c r="W1266" s="1">
        <f t="shared" si="1293"/>
        <v>0</v>
      </c>
    </row>
    <row r="1267" spans="1:23" x14ac:dyDescent="0.25">
      <c r="A1267" s="6" t="s">
        <v>1812</v>
      </c>
      <c r="B1267" s="6" t="s">
        <v>1807</v>
      </c>
      <c r="C1267" s="6" t="s">
        <v>63</v>
      </c>
      <c r="D1267" s="16"/>
      <c r="E1267" s="22" t="s">
        <v>4</v>
      </c>
      <c r="F1267" s="16"/>
      <c r="G1267" s="20"/>
      <c r="J1267" s="98">
        <v>0</v>
      </c>
      <c r="K1267" s="99">
        <f t="shared" ref="K1267" si="1339">$G1267*J1267</f>
        <v>0</v>
      </c>
      <c r="L1267" s="100">
        <v>0</v>
      </c>
      <c r="M1267" s="101">
        <f t="shared" ref="M1267" si="1340">G1267*L1267</f>
        <v>0</v>
      </c>
      <c r="N1267" s="102">
        <v>0</v>
      </c>
      <c r="O1267" s="103">
        <f t="shared" ref="O1267" si="1341">$G1267*N1267</f>
        <v>0</v>
      </c>
      <c r="P1267" s="104">
        <v>0</v>
      </c>
      <c r="Q1267" s="105">
        <f t="shared" ref="Q1267" si="1342">$G1267*P1267</f>
        <v>0</v>
      </c>
      <c r="R1267" s="106">
        <v>1</v>
      </c>
      <c r="S1267" s="107">
        <f t="shared" ref="S1267" si="1343">$G1267*R1267</f>
        <v>0</v>
      </c>
      <c r="V1267" s="108">
        <f t="shared" si="1292"/>
        <v>1</v>
      </c>
      <c r="W1267" s="1">
        <f t="shared" si="1293"/>
        <v>0</v>
      </c>
    </row>
    <row r="1268" spans="1:23" x14ac:dyDescent="0.25">
      <c r="A1268" s="7"/>
      <c r="B1268" s="7"/>
      <c r="C1268" s="7"/>
      <c r="D1268" s="15"/>
      <c r="E1268" s="7"/>
      <c r="F1268" s="15"/>
      <c r="G1268" s="19"/>
      <c r="J1268" s="60"/>
      <c r="K1268" s="61"/>
      <c r="L1268" s="70"/>
      <c r="M1268" s="71"/>
      <c r="N1268" s="94"/>
      <c r="O1268" s="95"/>
      <c r="P1268" s="78"/>
      <c r="Q1268" s="79"/>
      <c r="R1268" s="86"/>
      <c r="S1268" s="87"/>
      <c r="V1268" s="108">
        <f t="shared" si="1292"/>
        <v>0</v>
      </c>
      <c r="W1268" s="1">
        <f t="shared" si="1293"/>
        <v>0</v>
      </c>
    </row>
    <row r="1269" spans="1:23" x14ac:dyDescent="0.25">
      <c r="A1269" s="6" t="s">
        <v>1813</v>
      </c>
      <c r="B1269" s="11" t="s">
        <v>1814</v>
      </c>
      <c r="C1269" s="7"/>
      <c r="D1269" s="15"/>
      <c r="E1269" s="7"/>
      <c r="F1269" s="15"/>
      <c r="G1269" s="19"/>
      <c r="J1269" s="60"/>
      <c r="K1269" s="61"/>
      <c r="L1269" s="70"/>
      <c r="M1269" s="71"/>
      <c r="N1269" s="94"/>
      <c r="O1269" s="95"/>
      <c r="P1269" s="78"/>
      <c r="Q1269" s="79"/>
      <c r="R1269" s="86"/>
      <c r="S1269" s="87"/>
      <c r="V1269" s="108">
        <f t="shared" si="1292"/>
        <v>0</v>
      </c>
      <c r="W1269" s="1">
        <f t="shared" si="1293"/>
        <v>0</v>
      </c>
    </row>
    <row r="1270" spans="1:23" x14ac:dyDescent="0.25">
      <c r="A1270" s="6" t="s">
        <v>1815</v>
      </c>
      <c r="B1270" s="6" t="s">
        <v>1803</v>
      </c>
      <c r="C1270" s="6" t="s">
        <v>15</v>
      </c>
      <c r="D1270" s="16"/>
      <c r="E1270" s="22" t="s">
        <v>16</v>
      </c>
      <c r="F1270" s="16"/>
      <c r="G1270" s="20"/>
      <c r="J1270" s="98">
        <v>0</v>
      </c>
      <c r="K1270" s="99">
        <f t="shared" ref="K1270:K1273" si="1344">$G1270*J1270</f>
        <v>0</v>
      </c>
      <c r="L1270" s="100">
        <v>0</v>
      </c>
      <c r="M1270" s="101">
        <f t="shared" ref="M1270:M1273" si="1345">G1270*L1270</f>
        <v>0</v>
      </c>
      <c r="N1270" s="102">
        <v>0</v>
      </c>
      <c r="O1270" s="103">
        <f t="shared" ref="O1270:O1273" si="1346">$G1270*N1270</f>
        <v>0</v>
      </c>
      <c r="P1270" s="104">
        <v>0</v>
      </c>
      <c r="Q1270" s="105">
        <f t="shared" ref="Q1270:Q1273" si="1347">$G1270*P1270</f>
        <v>0</v>
      </c>
      <c r="R1270" s="106">
        <v>1</v>
      </c>
      <c r="S1270" s="107">
        <f t="shared" ref="S1270:S1273" si="1348">$G1270*R1270</f>
        <v>0</v>
      </c>
      <c r="V1270" s="108">
        <f t="shared" si="1292"/>
        <v>1</v>
      </c>
      <c r="W1270" s="1">
        <f t="shared" si="1293"/>
        <v>0</v>
      </c>
    </row>
    <row r="1271" spans="1:23" x14ac:dyDescent="0.25">
      <c r="A1271" s="6" t="s">
        <v>1816</v>
      </c>
      <c r="B1271" s="6" t="s">
        <v>1817</v>
      </c>
      <c r="C1271" s="6" t="s">
        <v>15</v>
      </c>
      <c r="D1271" s="16"/>
      <c r="E1271" s="22" t="s">
        <v>16</v>
      </c>
      <c r="F1271" s="16"/>
      <c r="G1271" s="20"/>
      <c r="J1271" s="98">
        <v>0</v>
      </c>
      <c r="K1271" s="99">
        <f t="shared" si="1344"/>
        <v>0</v>
      </c>
      <c r="L1271" s="100">
        <v>0</v>
      </c>
      <c r="M1271" s="101">
        <f t="shared" si="1345"/>
        <v>0</v>
      </c>
      <c r="N1271" s="102">
        <v>0</v>
      </c>
      <c r="O1271" s="103">
        <f t="shared" si="1346"/>
        <v>0</v>
      </c>
      <c r="P1271" s="104">
        <v>0</v>
      </c>
      <c r="Q1271" s="105">
        <f t="shared" si="1347"/>
        <v>0</v>
      </c>
      <c r="R1271" s="106">
        <v>1</v>
      </c>
      <c r="S1271" s="107">
        <f t="shared" si="1348"/>
        <v>0</v>
      </c>
      <c r="V1271" s="108">
        <f t="shared" si="1292"/>
        <v>1</v>
      </c>
      <c r="W1271" s="1">
        <f t="shared" si="1293"/>
        <v>0</v>
      </c>
    </row>
    <row r="1272" spans="1:23" x14ac:dyDescent="0.25">
      <c r="A1272" s="6" t="s">
        <v>1818</v>
      </c>
      <c r="B1272" s="6" t="s">
        <v>1805</v>
      </c>
      <c r="C1272" s="6" t="s">
        <v>63</v>
      </c>
      <c r="D1272" s="16"/>
      <c r="E1272" s="22" t="s">
        <v>4</v>
      </c>
      <c r="F1272" s="16"/>
      <c r="G1272" s="20"/>
      <c r="J1272" s="98">
        <v>0</v>
      </c>
      <c r="K1272" s="99">
        <f t="shared" si="1344"/>
        <v>0</v>
      </c>
      <c r="L1272" s="100">
        <v>0</v>
      </c>
      <c r="M1272" s="101">
        <f t="shared" si="1345"/>
        <v>0</v>
      </c>
      <c r="N1272" s="102">
        <v>0</v>
      </c>
      <c r="O1272" s="103">
        <f t="shared" si="1346"/>
        <v>0</v>
      </c>
      <c r="P1272" s="104">
        <v>0</v>
      </c>
      <c r="Q1272" s="105">
        <f t="shared" si="1347"/>
        <v>0</v>
      </c>
      <c r="R1272" s="106">
        <v>1</v>
      </c>
      <c r="S1272" s="107">
        <f t="shared" si="1348"/>
        <v>0</v>
      </c>
      <c r="V1272" s="108">
        <f t="shared" si="1292"/>
        <v>1</v>
      </c>
      <c r="W1272" s="1">
        <f t="shared" si="1293"/>
        <v>0</v>
      </c>
    </row>
    <row r="1273" spans="1:23" x14ac:dyDescent="0.25">
      <c r="A1273" s="6" t="s">
        <v>1819</v>
      </c>
      <c r="B1273" s="6" t="s">
        <v>1807</v>
      </c>
      <c r="C1273" s="6" t="s">
        <v>63</v>
      </c>
      <c r="D1273" s="16"/>
      <c r="E1273" s="22" t="s">
        <v>4</v>
      </c>
      <c r="F1273" s="16"/>
      <c r="G1273" s="20"/>
      <c r="J1273" s="98">
        <v>0</v>
      </c>
      <c r="K1273" s="99">
        <f t="shared" si="1344"/>
        <v>0</v>
      </c>
      <c r="L1273" s="100">
        <v>0</v>
      </c>
      <c r="M1273" s="101">
        <f t="shared" si="1345"/>
        <v>0</v>
      </c>
      <c r="N1273" s="102">
        <v>0</v>
      </c>
      <c r="O1273" s="103">
        <f t="shared" si="1346"/>
        <v>0</v>
      </c>
      <c r="P1273" s="104">
        <v>0</v>
      </c>
      <c r="Q1273" s="105">
        <f t="shared" si="1347"/>
        <v>0</v>
      </c>
      <c r="R1273" s="106">
        <v>1</v>
      </c>
      <c r="S1273" s="107">
        <f t="shared" si="1348"/>
        <v>0</v>
      </c>
      <c r="V1273" s="108">
        <f t="shared" si="1292"/>
        <v>1</v>
      </c>
      <c r="W1273" s="1">
        <f t="shared" si="1293"/>
        <v>0</v>
      </c>
    </row>
    <row r="1274" spans="1:23" x14ac:dyDescent="0.25">
      <c r="A1274" s="7"/>
      <c r="B1274" s="7"/>
      <c r="C1274" s="7"/>
      <c r="D1274" s="15"/>
      <c r="E1274" s="7"/>
      <c r="F1274" s="15"/>
      <c r="G1274" s="19"/>
      <c r="J1274" s="60"/>
      <c r="K1274" s="61"/>
      <c r="L1274" s="70"/>
      <c r="M1274" s="71"/>
      <c r="N1274" s="94"/>
      <c r="O1274" s="95"/>
      <c r="P1274" s="78"/>
      <c r="Q1274" s="79"/>
      <c r="R1274" s="86"/>
      <c r="S1274" s="87"/>
      <c r="V1274" s="108">
        <f t="shared" si="1292"/>
        <v>0</v>
      </c>
      <c r="W1274" s="1">
        <f t="shared" si="1293"/>
        <v>0</v>
      </c>
    </row>
    <row r="1275" spans="1:23" x14ac:dyDescent="0.25">
      <c r="A1275" s="6" t="s">
        <v>1820</v>
      </c>
      <c r="B1275" s="10" t="s">
        <v>1821</v>
      </c>
      <c r="C1275" s="7"/>
      <c r="D1275" s="15"/>
      <c r="E1275" s="7"/>
      <c r="F1275" s="15"/>
      <c r="G1275" s="19"/>
      <c r="J1275" s="60"/>
      <c r="K1275" s="61"/>
      <c r="L1275" s="70"/>
      <c r="M1275" s="71"/>
      <c r="N1275" s="94"/>
      <c r="O1275" s="95"/>
      <c r="P1275" s="78"/>
      <c r="Q1275" s="79"/>
      <c r="R1275" s="86"/>
      <c r="S1275" s="87"/>
      <c r="V1275" s="108">
        <f t="shared" si="1292"/>
        <v>0</v>
      </c>
      <c r="W1275" s="1">
        <f t="shared" si="1293"/>
        <v>0</v>
      </c>
    </row>
    <row r="1276" spans="1:23" x14ac:dyDescent="0.25">
      <c r="A1276" s="6" t="s">
        <v>1822</v>
      </c>
      <c r="B1276" s="10" t="s">
        <v>1823</v>
      </c>
      <c r="C1276" s="7"/>
      <c r="D1276" s="15"/>
      <c r="E1276" s="7"/>
      <c r="F1276" s="15"/>
      <c r="G1276" s="19"/>
      <c r="J1276" s="60"/>
      <c r="K1276" s="61"/>
      <c r="L1276" s="70"/>
      <c r="M1276" s="71"/>
      <c r="N1276" s="94"/>
      <c r="O1276" s="95"/>
      <c r="P1276" s="78"/>
      <c r="Q1276" s="79"/>
      <c r="R1276" s="86"/>
      <c r="S1276" s="87"/>
      <c r="V1276" s="108">
        <f t="shared" si="1292"/>
        <v>0</v>
      </c>
      <c r="W1276" s="1">
        <f t="shared" si="1293"/>
        <v>0</v>
      </c>
    </row>
    <row r="1277" spans="1:23" x14ac:dyDescent="0.25">
      <c r="A1277" s="6" t="s">
        <v>1824</v>
      </c>
      <c r="B1277" s="6" t="s">
        <v>1825</v>
      </c>
      <c r="C1277" s="6" t="s">
        <v>15</v>
      </c>
      <c r="D1277" s="16"/>
      <c r="E1277" s="22" t="s">
        <v>16</v>
      </c>
      <c r="F1277" s="16"/>
      <c r="G1277" s="20"/>
      <c r="J1277" s="98">
        <v>0</v>
      </c>
      <c r="K1277" s="99">
        <f t="shared" ref="K1277" si="1349">$G1277*J1277</f>
        <v>0</v>
      </c>
      <c r="L1277" s="100">
        <v>0</v>
      </c>
      <c r="M1277" s="101">
        <f t="shared" ref="M1277" si="1350">G1277*L1277</f>
        <v>0</v>
      </c>
      <c r="N1277" s="102">
        <v>1</v>
      </c>
      <c r="O1277" s="103">
        <f t="shared" ref="O1277" si="1351">$G1277*N1277</f>
        <v>0</v>
      </c>
      <c r="P1277" s="104">
        <v>0</v>
      </c>
      <c r="Q1277" s="105">
        <f t="shared" ref="Q1277" si="1352">$G1277*P1277</f>
        <v>0</v>
      </c>
      <c r="R1277" s="106">
        <v>0</v>
      </c>
      <c r="S1277" s="107">
        <f t="shared" ref="S1277" si="1353">$G1277*R1277</f>
        <v>0</v>
      </c>
      <c r="V1277" s="108">
        <f t="shared" si="1292"/>
        <v>1</v>
      </c>
      <c r="W1277" s="1">
        <f t="shared" si="1293"/>
        <v>0</v>
      </c>
    </row>
    <row r="1278" spans="1:23" x14ac:dyDescent="0.25">
      <c r="A1278" s="6" t="s">
        <v>1826</v>
      </c>
      <c r="B1278" s="6" t="s">
        <v>1827</v>
      </c>
      <c r="C1278" s="6" t="s">
        <v>15</v>
      </c>
      <c r="D1278" s="16"/>
      <c r="E1278" s="22" t="s">
        <v>16</v>
      </c>
      <c r="F1278" s="16"/>
      <c r="G1278" s="20"/>
      <c r="J1278" s="98">
        <v>0</v>
      </c>
      <c r="K1278" s="99">
        <f t="shared" ref="K1278" si="1354">$G1278*J1278</f>
        <v>0</v>
      </c>
      <c r="L1278" s="100">
        <v>0</v>
      </c>
      <c r="M1278" s="101">
        <f t="shared" ref="M1278" si="1355">G1278*L1278</f>
        <v>0</v>
      </c>
      <c r="N1278" s="102">
        <v>1</v>
      </c>
      <c r="O1278" s="103">
        <f t="shared" ref="O1278" si="1356">$G1278*N1278</f>
        <v>0</v>
      </c>
      <c r="P1278" s="104">
        <v>0</v>
      </c>
      <c r="Q1278" s="105">
        <f t="shared" ref="Q1278" si="1357">$G1278*P1278</f>
        <v>0</v>
      </c>
      <c r="R1278" s="106">
        <v>0</v>
      </c>
      <c r="S1278" s="107">
        <f t="shared" ref="S1278" si="1358">$G1278*R1278</f>
        <v>0</v>
      </c>
      <c r="V1278" s="108">
        <f t="shared" si="1292"/>
        <v>1</v>
      </c>
      <c r="W1278" s="1">
        <f t="shared" si="1293"/>
        <v>0</v>
      </c>
    </row>
    <row r="1279" spans="1:23" x14ac:dyDescent="0.25">
      <c r="A1279" s="6" t="s">
        <v>1828</v>
      </c>
      <c r="B1279" s="6" t="s">
        <v>1829</v>
      </c>
      <c r="C1279" s="6" t="s">
        <v>15</v>
      </c>
      <c r="D1279" s="16"/>
      <c r="E1279" s="22" t="s">
        <v>16</v>
      </c>
      <c r="F1279" s="16"/>
      <c r="G1279" s="20"/>
      <c r="J1279" s="98">
        <v>0</v>
      </c>
      <c r="K1279" s="99">
        <f t="shared" ref="K1279" si="1359">$G1279*J1279</f>
        <v>0</v>
      </c>
      <c r="L1279" s="100">
        <v>0</v>
      </c>
      <c r="M1279" s="101">
        <f t="shared" ref="M1279" si="1360">G1279*L1279</f>
        <v>0</v>
      </c>
      <c r="N1279" s="102">
        <v>1</v>
      </c>
      <c r="O1279" s="103">
        <f t="shared" ref="O1279" si="1361">$G1279*N1279</f>
        <v>0</v>
      </c>
      <c r="P1279" s="104">
        <v>0</v>
      </c>
      <c r="Q1279" s="105">
        <f t="shared" ref="Q1279" si="1362">$G1279*P1279</f>
        <v>0</v>
      </c>
      <c r="R1279" s="106">
        <v>0</v>
      </c>
      <c r="S1279" s="107">
        <f t="shared" ref="S1279" si="1363">$G1279*R1279</f>
        <v>0</v>
      </c>
      <c r="V1279" s="108">
        <f t="shared" si="1292"/>
        <v>1</v>
      </c>
      <c r="W1279" s="1">
        <f t="shared" si="1293"/>
        <v>0</v>
      </c>
    </row>
    <row r="1280" spans="1:23" x14ac:dyDescent="0.25">
      <c r="A1280" s="6" t="s">
        <v>1830</v>
      </c>
      <c r="B1280" s="6" t="s">
        <v>1831</v>
      </c>
      <c r="C1280" s="6" t="s">
        <v>15</v>
      </c>
      <c r="D1280" s="16"/>
      <c r="E1280" s="22" t="s">
        <v>16</v>
      </c>
      <c r="F1280" s="16"/>
      <c r="G1280" s="20"/>
      <c r="J1280" s="98">
        <v>0</v>
      </c>
      <c r="K1280" s="99">
        <f t="shared" ref="K1280" si="1364">$G1280*J1280</f>
        <v>0</v>
      </c>
      <c r="L1280" s="100">
        <v>0</v>
      </c>
      <c r="M1280" s="101">
        <f t="shared" ref="M1280" si="1365">G1280*L1280</f>
        <v>0</v>
      </c>
      <c r="N1280" s="102">
        <v>1</v>
      </c>
      <c r="O1280" s="103">
        <f t="shared" ref="O1280" si="1366">$G1280*N1280</f>
        <v>0</v>
      </c>
      <c r="P1280" s="104">
        <v>0</v>
      </c>
      <c r="Q1280" s="105">
        <f t="shared" ref="Q1280" si="1367">$G1280*P1280</f>
        <v>0</v>
      </c>
      <c r="R1280" s="106">
        <v>0</v>
      </c>
      <c r="S1280" s="107">
        <f t="shared" ref="S1280" si="1368">$G1280*R1280</f>
        <v>0</v>
      </c>
      <c r="V1280" s="108">
        <f t="shared" si="1292"/>
        <v>1</v>
      </c>
      <c r="W1280" s="1">
        <f t="shared" si="1293"/>
        <v>0</v>
      </c>
    </row>
    <row r="1281" spans="1:23" x14ac:dyDescent="0.25">
      <c r="A1281" s="7"/>
      <c r="B1281" s="7"/>
      <c r="C1281" s="7"/>
      <c r="D1281" s="15"/>
      <c r="E1281" s="7"/>
      <c r="F1281" s="15"/>
      <c r="G1281" s="19"/>
      <c r="J1281" s="60"/>
      <c r="K1281" s="61"/>
      <c r="L1281" s="70"/>
      <c r="M1281" s="71"/>
      <c r="N1281" s="94"/>
      <c r="O1281" s="95"/>
      <c r="P1281" s="78"/>
      <c r="Q1281" s="79"/>
      <c r="R1281" s="86"/>
      <c r="S1281" s="87"/>
      <c r="V1281" s="108">
        <f t="shared" si="1292"/>
        <v>0</v>
      </c>
      <c r="W1281" s="1">
        <f t="shared" si="1293"/>
        <v>0</v>
      </c>
    </row>
    <row r="1282" spans="1:23" x14ac:dyDescent="0.25">
      <c r="A1282" s="6" t="s">
        <v>1832</v>
      </c>
      <c r="B1282" s="10" t="s">
        <v>1833</v>
      </c>
      <c r="C1282" s="7"/>
      <c r="D1282" s="15"/>
      <c r="E1282" s="7"/>
      <c r="F1282" s="15"/>
      <c r="G1282" s="19"/>
      <c r="J1282" s="60"/>
      <c r="K1282" s="61"/>
      <c r="L1282" s="70"/>
      <c r="M1282" s="71"/>
      <c r="N1282" s="94"/>
      <c r="O1282" s="95"/>
      <c r="P1282" s="78"/>
      <c r="Q1282" s="79"/>
      <c r="R1282" s="86"/>
      <c r="S1282" s="87"/>
      <c r="V1282" s="108">
        <f t="shared" si="1292"/>
        <v>0</v>
      </c>
      <c r="W1282" s="1">
        <f t="shared" si="1293"/>
        <v>0</v>
      </c>
    </row>
    <row r="1283" spans="1:23" x14ac:dyDescent="0.25">
      <c r="A1283" s="6" t="s">
        <v>1834</v>
      </c>
      <c r="B1283" s="6" t="s">
        <v>1835</v>
      </c>
      <c r="C1283" s="6" t="s">
        <v>275</v>
      </c>
      <c r="D1283" s="16"/>
      <c r="E1283" s="22" t="s">
        <v>4</v>
      </c>
      <c r="F1283" s="16"/>
      <c r="G1283" s="20"/>
      <c r="J1283" s="98">
        <v>0</v>
      </c>
      <c r="K1283" s="99">
        <f t="shared" ref="K1283:K1284" si="1369">$G1283*J1283</f>
        <v>0</v>
      </c>
      <c r="L1283" s="100">
        <v>0</v>
      </c>
      <c r="M1283" s="101">
        <f t="shared" ref="M1283:M1284" si="1370">G1283*L1283</f>
        <v>0</v>
      </c>
      <c r="N1283" s="102">
        <v>1</v>
      </c>
      <c r="O1283" s="103">
        <f t="shared" ref="O1283:O1284" si="1371">$G1283*N1283</f>
        <v>0</v>
      </c>
      <c r="P1283" s="104">
        <v>0</v>
      </c>
      <c r="Q1283" s="105">
        <f t="shared" ref="Q1283:Q1284" si="1372">$G1283*P1283</f>
        <v>0</v>
      </c>
      <c r="R1283" s="106">
        <v>0</v>
      </c>
      <c r="S1283" s="107">
        <f t="shared" ref="S1283:S1284" si="1373">$G1283*R1283</f>
        <v>0</v>
      </c>
      <c r="V1283" s="108">
        <f t="shared" si="1292"/>
        <v>1</v>
      </c>
      <c r="W1283" s="1">
        <f t="shared" si="1293"/>
        <v>0</v>
      </c>
    </row>
    <row r="1284" spans="1:23" x14ac:dyDescent="0.25">
      <c r="A1284" s="6" t="s">
        <v>1836</v>
      </c>
      <c r="B1284" s="6" t="s">
        <v>1837</v>
      </c>
      <c r="C1284" s="6" t="s">
        <v>275</v>
      </c>
      <c r="D1284" s="16"/>
      <c r="E1284" s="22" t="s">
        <v>4</v>
      </c>
      <c r="F1284" s="16"/>
      <c r="G1284" s="20"/>
      <c r="J1284" s="98">
        <v>0</v>
      </c>
      <c r="K1284" s="99">
        <f t="shared" si="1369"/>
        <v>0</v>
      </c>
      <c r="L1284" s="100">
        <v>0</v>
      </c>
      <c r="M1284" s="101">
        <f t="shared" si="1370"/>
        <v>0</v>
      </c>
      <c r="N1284" s="102">
        <v>1</v>
      </c>
      <c r="O1284" s="103">
        <f t="shared" si="1371"/>
        <v>0</v>
      </c>
      <c r="P1284" s="104">
        <v>0</v>
      </c>
      <c r="Q1284" s="105">
        <f t="shared" si="1372"/>
        <v>0</v>
      </c>
      <c r="R1284" s="106">
        <v>0</v>
      </c>
      <c r="S1284" s="107">
        <f t="shared" si="1373"/>
        <v>0</v>
      </c>
      <c r="V1284" s="108">
        <f t="shared" si="1292"/>
        <v>1</v>
      </c>
      <c r="W1284" s="1">
        <f t="shared" si="1293"/>
        <v>0</v>
      </c>
    </row>
    <row r="1285" spans="1:23" x14ac:dyDescent="0.25">
      <c r="A1285" s="6" t="s">
        <v>1838</v>
      </c>
      <c r="B1285" s="6" t="s">
        <v>1839</v>
      </c>
      <c r="C1285" s="6" t="s">
        <v>275</v>
      </c>
      <c r="D1285" s="16"/>
      <c r="E1285" s="22" t="s">
        <v>4</v>
      </c>
      <c r="F1285" s="16"/>
      <c r="G1285" s="20"/>
      <c r="J1285" s="98">
        <v>0</v>
      </c>
      <c r="K1285" s="99">
        <f t="shared" ref="K1285:K1286" si="1374">$G1285*J1285</f>
        <v>0</v>
      </c>
      <c r="L1285" s="100">
        <v>0</v>
      </c>
      <c r="M1285" s="101">
        <f t="shared" ref="M1285:M1286" si="1375">G1285*L1285</f>
        <v>0</v>
      </c>
      <c r="N1285" s="102">
        <v>1</v>
      </c>
      <c r="O1285" s="103">
        <f t="shared" ref="O1285:O1286" si="1376">$G1285*N1285</f>
        <v>0</v>
      </c>
      <c r="P1285" s="104">
        <v>0</v>
      </c>
      <c r="Q1285" s="105">
        <f t="shared" ref="Q1285:Q1286" si="1377">$G1285*P1285</f>
        <v>0</v>
      </c>
      <c r="R1285" s="106">
        <v>0</v>
      </c>
      <c r="S1285" s="107">
        <f t="shared" ref="S1285:S1286" si="1378">$G1285*R1285</f>
        <v>0</v>
      </c>
      <c r="V1285" s="108">
        <f t="shared" si="1292"/>
        <v>1</v>
      </c>
      <c r="W1285" s="1">
        <f t="shared" si="1293"/>
        <v>0</v>
      </c>
    </row>
    <row r="1286" spans="1:23" x14ac:dyDescent="0.25">
      <c r="A1286" s="6" t="s">
        <v>1840</v>
      </c>
      <c r="B1286" s="6" t="s">
        <v>1841</v>
      </c>
      <c r="C1286" s="6" t="s">
        <v>275</v>
      </c>
      <c r="D1286" s="16"/>
      <c r="E1286" s="22" t="s">
        <v>4</v>
      </c>
      <c r="F1286" s="16"/>
      <c r="G1286" s="20"/>
      <c r="J1286" s="98">
        <v>0</v>
      </c>
      <c r="K1286" s="99">
        <f t="shared" si="1374"/>
        <v>0</v>
      </c>
      <c r="L1286" s="100">
        <v>0</v>
      </c>
      <c r="M1286" s="101">
        <f t="shared" si="1375"/>
        <v>0</v>
      </c>
      <c r="N1286" s="102">
        <v>1</v>
      </c>
      <c r="O1286" s="103">
        <f t="shared" si="1376"/>
        <v>0</v>
      </c>
      <c r="P1286" s="104">
        <v>0</v>
      </c>
      <c r="Q1286" s="105">
        <f t="shared" si="1377"/>
        <v>0</v>
      </c>
      <c r="R1286" s="106">
        <v>0</v>
      </c>
      <c r="S1286" s="107">
        <f t="shared" si="1378"/>
        <v>0</v>
      </c>
      <c r="V1286" s="108">
        <f t="shared" si="1292"/>
        <v>1</v>
      </c>
      <c r="W1286" s="1">
        <f t="shared" si="1293"/>
        <v>0</v>
      </c>
    </row>
    <row r="1287" spans="1:23" x14ac:dyDescent="0.25">
      <c r="A1287" s="7"/>
      <c r="B1287" s="7"/>
      <c r="C1287" s="7"/>
      <c r="D1287" s="15"/>
      <c r="E1287" s="7"/>
      <c r="F1287" s="15"/>
      <c r="G1287" s="19"/>
      <c r="J1287" s="60"/>
      <c r="K1287" s="61"/>
      <c r="L1287" s="70"/>
      <c r="M1287" s="71"/>
      <c r="N1287" s="94"/>
      <c r="O1287" s="95"/>
      <c r="P1287" s="78"/>
      <c r="Q1287" s="79"/>
      <c r="R1287" s="86"/>
      <c r="S1287" s="87"/>
      <c r="V1287" s="108">
        <f t="shared" si="1292"/>
        <v>0</v>
      </c>
      <c r="W1287" s="1">
        <f t="shared" si="1293"/>
        <v>0</v>
      </c>
    </row>
    <row r="1288" spans="1:23" x14ac:dyDescent="0.25">
      <c r="A1288" s="6" t="s">
        <v>1842</v>
      </c>
      <c r="B1288" s="10" t="s">
        <v>1843</v>
      </c>
      <c r="C1288" s="7"/>
      <c r="D1288" s="15"/>
      <c r="E1288" s="7"/>
      <c r="F1288" s="15"/>
      <c r="G1288" s="19"/>
      <c r="J1288" s="60"/>
      <c r="K1288" s="61"/>
      <c r="L1288" s="70"/>
      <c r="M1288" s="71"/>
      <c r="N1288" s="94"/>
      <c r="O1288" s="95"/>
      <c r="P1288" s="78"/>
      <c r="Q1288" s="79"/>
      <c r="R1288" s="86"/>
      <c r="S1288" s="87"/>
      <c r="V1288" s="108">
        <f t="shared" si="1292"/>
        <v>0</v>
      </c>
      <c r="W1288" s="1">
        <f t="shared" si="1293"/>
        <v>0</v>
      </c>
    </row>
    <row r="1289" spans="1:23" x14ac:dyDescent="0.25">
      <c r="A1289" s="6" t="s">
        <v>1844</v>
      </c>
      <c r="B1289" s="11" t="s">
        <v>1845</v>
      </c>
      <c r="C1289" s="7"/>
      <c r="D1289" s="15"/>
      <c r="E1289" s="7"/>
      <c r="F1289" s="15"/>
      <c r="G1289" s="19"/>
      <c r="J1289" s="60"/>
      <c r="K1289" s="61"/>
      <c r="L1289" s="70"/>
      <c r="M1289" s="71"/>
      <c r="N1289" s="94"/>
      <c r="O1289" s="95"/>
      <c r="P1289" s="78"/>
      <c r="Q1289" s="79"/>
      <c r="R1289" s="86"/>
      <c r="S1289" s="87"/>
      <c r="V1289" s="108">
        <f t="shared" si="1292"/>
        <v>0</v>
      </c>
      <c r="W1289" s="1">
        <f t="shared" si="1293"/>
        <v>0</v>
      </c>
    </row>
    <row r="1290" spans="1:23" x14ac:dyDescent="0.25">
      <c r="A1290" s="6" t="s">
        <v>1846</v>
      </c>
      <c r="B1290" s="6" t="s">
        <v>1847</v>
      </c>
      <c r="C1290" s="6" t="s">
        <v>63</v>
      </c>
      <c r="D1290" s="16"/>
      <c r="E1290" s="22" t="s">
        <v>4</v>
      </c>
      <c r="F1290" s="16"/>
      <c r="G1290" s="20"/>
      <c r="J1290" s="98">
        <v>0</v>
      </c>
      <c r="K1290" s="99">
        <f t="shared" ref="K1290" si="1379">$G1290*J1290</f>
        <v>0</v>
      </c>
      <c r="L1290" s="100">
        <v>0</v>
      </c>
      <c r="M1290" s="101">
        <f t="shared" ref="M1290" si="1380">G1290*L1290</f>
        <v>0</v>
      </c>
      <c r="N1290" s="102">
        <v>1</v>
      </c>
      <c r="O1290" s="103">
        <f t="shared" ref="O1290" si="1381">$G1290*N1290</f>
        <v>0</v>
      </c>
      <c r="P1290" s="104">
        <v>0</v>
      </c>
      <c r="Q1290" s="105">
        <f t="shared" ref="Q1290" si="1382">$G1290*P1290</f>
        <v>0</v>
      </c>
      <c r="R1290" s="106">
        <v>0</v>
      </c>
      <c r="S1290" s="107">
        <f t="shared" ref="S1290" si="1383">$G1290*R1290</f>
        <v>0</v>
      </c>
      <c r="V1290" s="108">
        <f t="shared" si="1292"/>
        <v>1</v>
      </c>
      <c r="W1290" s="1">
        <f t="shared" si="1293"/>
        <v>0</v>
      </c>
    </row>
    <row r="1291" spans="1:23" x14ac:dyDescent="0.25">
      <c r="A1291" s="7"/>
      <c r="B1291" s="7"/>
      <c r="C1291" s="7"/>
      <c r="D1291" s="15"/>
      <c r="E1291" s="7"/>
      <c r="F1291" s="15"/>
      <c r="G1291" s="19"/>
      <c r="J1291" s="60"/>
      <c r="K1291" s="61"/>
      <c r="L1291" s="70"/>
      <c r="M1291" s="71"/>
      <c r="N1291" s="94"/>
      <c r="O1291" s="95"/>
      <c r="P1291" s="78"/>
      <c r="Q1291" s="79"/>
      <c r="R1291" s="86"/>
      <c r="S1291" s="87"/>
      <c r="V1291" s="108">
        <f t="shared" si="1292"/>
        <v>0</v>
      </c>
      <c r="W1291" s="1">
        <f t="shared" si="1293"/>
        <v>0</v>
      </c>
    </row>
    <row r="1292" spans="1:23" x14ac:dyDescent="0.25">
      <c r="A1292" s="6" t="s">
        <v>1848</v>
      </c>
      <c r="B1292" s="11" t="s">
        <v>1849</v>
      </c>
      <c r="C1292" s="7"/>
      <c r="D1292" s="15"/>
      <c r="E1292" s="7"/>
      <c r="F1292" s="15"/>
      <c r="G1292" s="19"/>
      <c r="J1292" s="60"/>
      <c r="K1292" s="61"/>
      <c r="L1292" s="70"/>
      <c r="M1292" s="71"/>
      <c r="N1292" s="94"/>
      <c r="O1292" s="95"/>
      <c r="P1292" s="78"/>
      <c r="Q1292" s="79"/>
      <c r="R1292" s="86"/>
      <c r="S1292" s="87"/>
      <c r="V1292" s="108">
        <f t="shared" si="1292"/>
        <v>0</v>
      </c>
      <c r="W1292" s="1">
        <f t="shared" si="1293"/>
        <v>0</v>
      </c>
    </row>
    <row r="1293" spans="1:23" x14ac:dyDescent="0.25">
      <c r="A1293" s="6" t="s">
        <v>1850</v>
      </c>
      <c r="B1293" s="6" t="s">
        <v>1851</v>
      </c>
      <c r="C1293" s="6" t="s">
        <v>63</v>
      </c>
      <c r="D1293" s="16"/>
      <c r="E1293" s="22" t="s">
        <v>4</v>
      </c>
      <c r="F1293" s="16"/>
      <c r="G1293" s="20"/>
      <c r="J1293" s="98">
        <v>0</v>
      </c>
      <c r="K1293" s="99">
        <f t="shared" ref="K1293:K1295" si="1384">$G1293*J1293</f>
        <v>0</v>
      </c>
      <c r="L1293" s="100">
        <v>0</v>
      </c>
      <c r="M1293" s="101">
        <f t="shared" ref="M1293:M1295" si="1385">G1293*L1293</f>
        <v>0</v>
      </c>
      <c r="N1293" s="102">
        <v>1</v>
      </c>
      <c r="O1293" s="103">
        <f t="shared" ref="O1293:O1295" si="1386">$G1293*N1293</f>
        <v>0</v>
      </c>
      <c r="P1293" s="104">
        <v>0</v>
      </c>
      <c r="Q1293" s="105">
        <f t="shared" ref="Q1293:Q1295" si="1387">$G1293*P1293</f>
        <v>0</v>
      </c>
      <c r="R1293" s="106">
        <v>0</v>
      </c>
      <c r="S1293" s="107">
        <f t="shared" ref="S1293:S1295" si="1388">$G1293*R1293</f>
        <v>0</v>
      </c>
      <c r="V1293" s="108">
        <f t="shared" si="1292"/>
        <v>1</v>
      </c>
      <c r="W1293" s="1">
        <f t="shared" si="1293"/>
        <v>0</v>
      </c>
    </row>
    <row r="1294" spans="1:23" x14ac:dyDescent="0.25">
      <c r="A1294" s="6" t="s">
        <v>1852</v>
      </c>
      <c r="B1294" s="6" t="s">
        <v>1853</v>
      </c>
      <c r="C1294" s="6" t="s">
        <v>63</v>
      </c>
      <c r="D1294" s="16"/>
      <c r="E1294" s="22" t="s">
        <v>4</v>
      </c>
      <c r="F1294" s="16"/>
      <c r="G1294" s="20"/>
      <c r="J1294" s="98">
        <v>0</v>
      </c>
      <c r="K1294" s="99">
        <f t="shared" si="1384"/>
        <v>0</v>
      </c>
      <c r="L1294" s="100">
        <v>0</v>
      </c>
      <c r="M1294" s="101">
        <f t="shared" si="1385"/>
        <v>0</v>
      </c>
      <c r="N1294" s="102">
        <v>1</v>
      </c>
      <c r="O1294" s="103">
        <f t="shared" si="1386"/>
        <v>0</v>
      </c>
      <c r="P1294" s="104">
        <v>0</v>
      </c>
      <c r="Q1294" s="105">
        <f t="shared" si="1387"/>
        <v>0</v>
      </c>
      <c r="R1294" s="106">
        <v>0</v>
      </c>
      <c r="S1294" s="107">
        <f t="shared" si="1388"/>
        <v>0</v>
      </c>
      <c r="V1294" s="108">
        <f t="shared" ref="V1294:V1357" si="1389">J1294+L1294+N1294+P1294+R1294</f>
        <v>1</v>
      </c>
      <c r="W1294" s="1">
        <f t="shared" ref="W1294:W1357" si="1390">(K1294+M1294+O1294+Q1294+S1294)-G1294</f>
        <v>0</v>
      </c>
    </row>
    <row r="1295" spans="1:23" x14ac:dyDescent="0.25">
      <c r="A1295" s="6" t="s">
        <v>1854</v>
      </c>
      <c r="B1295" s="6" t="s">
        <v>1853</v>
      </c>
      <c r="C1295" s="6" t="s">
        <v>63</v>
      </c>
      <c r="D1295" s="16"/>
      <c r="E1295" s="22" t="s">
        <v>4</v>
      </c>
      <c r="F1295" s="16"/>
      <c r="G1295" s="20"/>
      <c r="J1295" s="98">
        <v>0</v>
      </c>
      <c r="K1295" s="99">
        <f t="shared" si="1384"/>
        <v>0</v>
      </c>
      <c r="L1295" s="100">
        <v>0</v>
      </c>
      <c r="M1295" s="101">
        <f t="shared" si="1385"/>
        <v>0</v>
      </c>
      <c r="N1295" s="102">
        <v>1</v>
      </c>
      <c r="O1295" s="103">
        <f t="shared" si="1386"/>
        <v>0</v>
      </c>
      <c r="P1295" s="104">
        <v>0</v>
      </c>
      <c r="Q1295" s="105">
        <f t="shared" si="1387"/>
        <v>0</v>
      </c>
      <c r="R1295" s="106">
        <v>0</v>
      </c>
      <c r="S1295" s="107">
        <f t="shared" si="1388"/>
        <v>0</v>
      </c>
      <c r="V1295" s="108">
        <f t="shared" si="1389"/>
        <v>1</v>
      </c>
      <c r="W1295" s="1">
        <f t="shared" si="1390"/>
        <v>0</v>
      </c>
    </row>
    <row r="1296" spans="1:23" x14ac:dyDescent="0.25">
      <c r="A1296" s="6" t="s">
        <v>1855</v>
      </c>
      <c r="B1296" s="6" t="s">
        <v>1856</v>
      </c>
      <c r="C1296" s="6" t="s">
        <v>63</v>
      </c>
      <c r="D1296" s="16"/>
      <c r="E1296" s="22" t="s">
        <v>4</v>
      </c>
      <c r="F1296" s="16"/>
      <c r="G1296" s="20"/>
      <c r="J1296" s="98">
        <v>0</v>
      </c>
      <c r="K1296" s="99">
        <f t="shared" ref="K1296:K1299" si="1391">$G1296*J1296</f>
        <v>0</v>
      </c>
      <c r="L1296" s="100">
        <v>0</v>
      </c>
      <c r="M1296" s="101">
        <f t="shared" ref="M1296:M1299" si="1392">G1296*L1296</f>
        <v>0</v>
      </c>
      <c r="N1296" s="102">
        <v>1</v>
      </c>
      <c r="O1296" s="103">
        <f t="shared" ref="O1296:O1299" si="1393">$G1296*N1296</f>
        <v>0</v>
      </c>
      <c r="P1296" s="104">
        <v>0</v>
      </c>
      <c r="Q1296" s="105">
        <f t="shared" ref="Q1296:Q1299" si="1394">$G1296*P1296</f>
        <v>0</v>
      </c>
      <c r="R1296" s="106">
        <v>0</v>
      </c>
      <c r="S1296" s="107">
        <f t="shared" ref="S1296:S1299" si="1395">$G1296*R1296</f>
        <v>0</v>
      </c>
      <c r="V1296" s="108">
        <f t="shared" si="1389"/>
        <v>1</v>
      </c>
      <c r="W1296" s="1">
        <f t="shared" si="1390"/>
        <v>0</v>
      </c>
    </row>
    <row r="1297" spans="1:23" x14ac:dyDescent="0.25">
      <c r="A1297" s="6" t="s">
        <v>1857</v>
      </c>
      <c r="B1297" s="6" t="s">
        <v>1853</v>
      </c>
      <c r="C1297" s="6" t="s">
        <v>63</v>
      </c>
      <c r="D1297" s="16"/>
      <c r="E1297" s="22" t="s">
        <v>4</v>
      </c>
      <c r="F1297" s="16"/>
      <c r="G1297" s="20"/>
      <c r="J1297" s="98">
        <v>0</v>
      </c>
      <c r="K1297" s="99">
        <f t="shared" si="1391"/>
        <v>0</v>
      </c>
      <c r="L1297" s="100">
        <v>0</v>
      </c>
      <c r="M1297" s="101">
        <f t="shared" si="1392"/>
        <v>0</v>
      </c>
      <c r="N1297" s="102">
        <v>1</v>
      </c>
      <c r="O1297" s="103">
        <f t="shared" si="1393"/>
        <v>0</v>
      </c>
      <c r="P1297" s="104">
        <v>0</v>
      </c>
      <c r="Q1297" s="105">
        <f t="shared" si="1394"/>
        <v>0</v>
      </c>
      <c r="R1297" s="106">
        <v>0</v>
      </c>
      <c r="S1297" s="107">
        <f t="shared" si="1395"/>
        <v>0</v>
      </c>
      <c r="V1297" s="108">
        <f t="shared" si="1389"/>
        <v>1</v>
      </c>
      <c r="W1297" s="1">
        <f t="shared" si="1390"/>
        <v>0</v>
      </c>
    </row>
    <row r="1298" spans="1:23" x14ac:dyDescent="0.25">
      <c r="A1298" s="6" t="s">
        <v>1858</v>
      </c>
      <c r="B1298" s="6" t="s">
        <v>1859</v>
      </c>
      <c r="C1298" s="6" t="s">
        <v>63</v>
      </c>
      <c r="D1298" s="16"/>
      <c r="E1298" s="22" t="s">
        <v>4</v>
      </c>
      <c r="F1298" s="16"/>
      <c r="G1298" s="20"/>
      <c r="J1298" s="98">
        <v>0</v>
      </c>
      <c r="K1298" s="99">
        <f t="shared" si="1391"/>
        <v>0</v>
      </c>
      <c r="L1298" s="100">
        <v>0</v>
      </c>
      <c r="M1298" s="101">
        <f t="shared" si="1392"/>
        <v>0</v>
      </c>
      <c r="N1298" s="102">
        <v>1</v>
      </c>
      <c r="O1298" s="103">
        <f t="shared" si="1393"/>
        <v>0</v>
      </c>
      <c r="P1298" s="104">
        <v>0</v>
      </c>
      <c r="Q1298" s="105">
        <f t="shared" si="1394"/>
        <v>0</v>
      </c>
      <c r="R1298" s="106">
        <v>0</v>
      </c>
      <c r="S1298" s="107">
        <f t="shared" si="1395"/>
        <v>0</v>
      </c>
      <c r="V1298" s="108">
        <f t="shared" si="1389"/>
        <v>1</v>
      </c>
      <c r="W1298" s="1">
        <f t="shared" si="1390"/>
        <v>0</v>
      </c>
    </row>
    <row r="1299" spans="1:23" x14ac:dyDescent="0.25">
      <c r="A1299" s="6" t="s">
        <v>1860</v>
      </c>
      <c r="B1299" s="6" t="s">
        <v>1851</v>
      </c>
      <c r="C1299" s="6" t="s">
        <v>63</v>
      </c>
      <c r="D1299" s="16"/>
      <c r="E1299" s="22" t="s">
        <v>4</v>
      </c>
      <c r="F1299" s="16"/>
      <c r="G1299" s="20"/>
      <c r="J1299" s="98">
        <v>0</v>
      </c>
      <c r="K1299" s="99">
        <f t="shared" si="1391"/>
        <v>0</v>
      </c>
      <c r="L1299" s="100">
        <v>0</v>
      </c>
      <c r="M1299" s="101">
        <f t="shared" si="1392"/>
        <v>0</v>
      </c>
      <c r="N1299" s="102">
        <v>1</v>
      </c>
      <c r="O1299" s="103">
        <f t="shared" si="1393"/>
        <v>0</v>
      </c>
      <c r="P1299" s="104">
        <v>0</v>
      </c>
      <c r="Q1299" s="105">
        <f t="shared" si="1394"/>
        <v>0</v>
      </c>
      <c r="R1299" s="106">
        <v>0</v>
      </c>
      <c r="S1299" s="107">
        <f t="shared" si="1395"/>
        <v>0</v>
      </c>
      <c r="V1299" s="108">
        <f t="shared" si="1389"/>
        <v>1</v>
      </c>
      <c r="W1299" s="1">
        <f t="shared" si="1390"/>
        <v>0</v>
      </c>
    </row>
    <row r="1300" spans="1:23" x14ac:dyDescent="0.25">
      <c r="A1300" s="7"/>
      <c r="B1300" s="7"/>
      <c r="C1300" s="7"/>
      <c r="D1300" s="15"/>
      <c r="E1300" s="7"/>
      <c r="F1300" s="15"/>
      <c r="G1300" s="19"/>
      <c r="J1300" s="60"/>
      <c r="K1300" s="61"/>
      <c r="L1300" s="70"/>
      <c r="M1300" s="71"/>
      <c r="N1300" s="94"/>
      <c r="O1300" s="95"/>
      <c r="P1300" s="78"/>
      <c r="Q1300" s="79"/>
      <c r="R1300" s="86"/>
      <c r="S1300" s="87"/>
      <c r="V1300" s="108">
        <f t="shared" si="1389"/>
        <v>0</v>
      </c>
      <c r="W1300" s="1">
        <f t="shared" si="1390"/>
        <v>0</v>
      </c>
    </row>
    <row r="1301" spans="1:23" x14ac:dyDescent="0.25">
      <c r="A1301" s="6" t="s">
        <v>1861</v>
      </c>
      <c r="B1301" s="11" t="s">
        <v>1862</v>
      </c>
      <c r="C1301" s="7"/>
      <c r="D1301" s="15"/>
      <c r="E1301" s="7"/>
      <c r="F1301" s="15"/>
      <c r="G1301" s="19"/>
      <c r="J1301" s="60"/>
      <c r="K1301" s="61"/>
      <c r="L1301" s="70"/>
      <c r="M1301" s="71"/>
      <c r="N1301" s="94"/>
      <c r="O1301" s="95"/>
      <c r="P1301" s="78"/>
      <c r="Q1301" s="79"/>
      <c r="R1301" s="86"/>
      <c r="S1301" s="87"/>
      <c r="V1301" s="108">
        <f t="shared" si="1389"/>
        <v>0</v>
      </c>
      <c r="W1301" s="1">
        <f t="shared" si="1390"/>
        <v>0</v>
      </c>
    </row>
    <row r="1302" spans="1:23" x14ac:dyDescent="0.25">
      <c r="A1302" s="6" t="s">
        <v>1863</v>
      </c>
      <c r="B1302" s="6" t="s">
        <v>1864</v>
      </c>
      <c r="C1302" s="6" t="s">
        <v>63</v>
      </c>
      <c r="D1302" s="16"/>
      <c r="E1302" s="22" t="s">
        <v>4</v>
      </c>
      <c r="F1302" s="16"/>
      <c r="G1302" s="20"/>
      <c r="J1302" s="98">
        <v>0</v>
      </c>
      <c r="K1302" s="99">
        <f t="shared" ref="K1302" si="1396">$G1302*J1302</f>
        <v>0</v>
      </c>
      <c r="L1302" s="100">
        <v>0</v>
      </c>
      <c r="M1302" s="101">
        <f t="shared" ref="M1302" si="1397">G1302*L1302</f>
        <v>0</v>
      </c>
      <c r="N1302" s="102">
        <v>1</v>
      </c>
      <c r="O1302" s="103">
        <f t="shared" ref="O1302" si="1398">$G1302*N1302</f>
        <v>0</v>
      </c>
      <c r="P1302" s="104">
        <v>0</v>
      </c>
      <c r="Q1302" s="105">
        <f t="shared" ref="Q1302" si="1399">$G1302*P1302</f>
        <v>0</v>
      </c>
      <c r="R1302" s="106">
        <v>0</v>
      </c>
      <c r="S1302" s="107">
        <f t="shared" ref="S1302" si="1400">$G1302*R1302</f>
        <v>0</v>
      </c>
      <c r="V1302" s="108">
        <f t="shared" si="1389"/>
        <v>1</v>
      </c>
      <c r="W1302" s="1">
        <f t="shared" si="1390"/>
        <v>0</v>
      </c>
    </row>
    <row r="1303" spans="1:23" x14ac:dyDescent="0.25">
      <c r="A1303" s="7"/>
      <c r="B1303" s="7"/>
      <c r="C1303" s="7"/>
      <c r="D1303" s="15"/>
      <c r="E1303" s="7"/>
      <c r="F1303" s="15"/>
      <c r="G1303" s="19"/>
      <c r="J1303" s="98"/>
      <c r="K1303" s="99"/>
      <c r="L1303" s="100"/>
      <c r="M1303" s="101"/>
      <c r="N1303" s="102"/>
      <c r="O1303" s="103"/>
      <c r="P1303" s="104"/>
      <c r="Q1303" s="105"/>
      <c r="R1303" s="106"/>
      <c r="S1303" s="107"/>
      <c r="V1303" s="108">
        <f t="shared" si="1389"/>
        <v>0</v>
      </c>
      <c r="W1303" s="1">
        <f t="shared" si="1390"/>
        <v>0</v>
      </c>
    </row>
    <row r="1304" spans="1:23" x14ac:dyDescent="0.25">
      <c r="A1304" s="6" t="s">
        <v>1865</v>
      </c>
      <c r="B1304" s="10" t="s">
        <v>1866</v>
      </c>
      <c r="C1304" s="7"/>
      <c r="D1304" s="15"/>
      <c r="E1304" s="7"/>
      <c r="F1304" s="15"/>
      <c r="G1304" s="19"/>
      <c r="J1304" s="60"/>
      <c r="K1304" s="61"/>
      <c r="L1304" s="70"/>
      <c r="M1304" s="71"/>
      <c r="N1304" s="94"/>
      <c r="O1304" s="95"/>
      <c r="P1304" s="78"/>
      <c r="Q1304" s="79"/>
      <c r="R1304" s="86"/>
      <c r="S1304" s="87"/>
      <c r="V1304" s="108">
        <f t="shared" si="1389"/>
        <v>0</v>
      </c>
      <c r="W1304" s="1">
        <f t="shared" si="1390"/>
        <v>0</v>
      </c>
    </row>
    <row r="1305" spans="1:23" x14ac:dyDescent="0.25">
      <c r="A1305" s="6" t="s">
        <v>1867</v>
      </c>
      <c r="B1305" s="11" t="s">
        <v>1868</v>
      </c>
      <c r="C1305" s="7"/>
      <c r="D1305" s="15"/>
      <c r="E1305" s="7"/>
      <c r="F1305" s="15"/>
      <c r="G1305" s="19"/>
      <c r="J1305" s="60"/>
      <c r="K1305" s="61"/>
      <c r="L1305" s="70"/>
      <c r="M1305" s="71"/>
      <c r="N1305" s="94"/>
      <c r="O1305" s="95"/>
      <c r="P1305" s="78"/>
      <c r="Q1305" s="79"/>
      <c r="R1305" s="86"/>
      <c r="S1305" s="87"/>
      <c r="V1305" s="108">
        <f t="shared" si="1389"/>
        <v>0</v>
      </c>
      <c r="W1305" s="1">
        <f t="shared" si="1390"/>
        <v>0</v>
      </c>
    </row>
    <row r="1306" spans="1:23" x14ac:dyDescent="0.25">
      <c r="A1306" s="6" t="s">
        <v>1869</v>
      </c>
      <c r="B1306" s="6" t="s">
        <v>1870</v>
      </c>
      <c r="C1306" s="6" t="s">
        <v>256</v>
      </c>
      <c r="D1306" s="16"/>
      <c r="E1306" s="22" t="s">
        <v>4</v>
      </c>
      <c r="F1306" s="16"/>
      <c r="G1306" s="20"/>
      <c r="J1306" s="98">
        <v>0</v>
      </c>
      <c r="K1306" s="99">
        <f t="shared" ref="K1306:K1315" si="1401">$G1306*J1306</f>
        <v>0</v>
      </c>
      <c r="L1306" s="100">
        <v>0</v>
      </c>
      <c r="M1306" s="101">
        <f t="shared" ref="M1306:M1315" si="1402">G1306*L1306</f>
        <v>0</v>
      </c>
      <c r="N1306" s="102">
        <v>1</v>
      </c>
      <c r="O1306" s="103">
        <f t="shared" ref="O1306" si="1403">$G1306*N1306</f>
        <v>0</v>
      </c>
      <c r="P1306" s="104">
        <v>0</v>
      </c>
      <c r="Q1306" s="105">
        <f t="shared" ref="Q1306" si="1404">$G1306*P1306</f>
        <v>0</v>
      </c>
      <c r="R1306" s="106">
        <v>0</v>
      </c>
      <c r="S1306" s="107">
        <f t="shared" ref="S1306:S1315" si="1405">$G1306*R1306</f>
        <v>0</v>
      </c>
      <c r="V1306" s="108">
        <f t="shared" si="1389"/>
        <v>1</v>
      </c>
      <c r="W1306" s="1">
        <f t="shared" si="1390"/>
        <v>0</v>
      </c>
    </row>
    <row r="1307" spans="1:23" x14ac:dyDescent="0.25">
      <c r="A1307" s="6" t="s">
        <v>1871</v>
      </c>
      <c r="B1307" s="6" t="s">
        <v>1872</v>
      </c>
      <c r="C1307" s="6" t="s">
        <v>256</v>
      </c>
      <c r="D1307" s="16"/>
      <c r="E1307" s="22" t="s">
        <v>4</v>
      </c>
      <c r="F1307" s="16"/>
      <c r="G1307" s="20"/>
      <c r="J1307" s="98">
        <v>0</v>
      </c>
      <c r="K1307" s="99">
        <f t="shared" si="1401"/>
        <v>0</v>
      </c>
      <c r="L1307" s="100">
        <v>0</v>
      </c>
      <c r="M1307" s="101">
        <f t="shared" si="1402"/>
        <v>0</v>
      </c>
      <c r="N1307" s="102">
        <v>1</v>
      </c>
      <c r="O1307" s="103">
        <f t="shared" ref="O1307" si="1406">$G1307*N1307</f>
        <v>0</v>
      </c>
      <c r="P1307" s="104">
        <v>0</v>
      </c>
      <c r="Q1307" s="105">
        <f t="shared" ref="Q1307" si="1407">$G1307*P1307</f>
        <v>0</v>
      </c>
      <c r="R1307" s="106">
        <v>0</v>
      </c>
      <c r="S1307" s="107">
        <f t="shared" si="1405"/>
        <v>0</v>
      </c>
      <c r="V1307" s="108">
        <f t="shared" si="1389"/>
        <v>1</v>
      </c>
      <c r="W1307" s="1">
        <f t="shared" si="1390"/>
        <v>0</v>
      </c>
    </row>
    <row r="1308" spans="1:23" x14ac:dyDescent="0.25">
      <c r="A1308" s="6" t="s">
        <v>1873</v>
      </c>
      <c r="B1308" s="6" t="s">
        <v>1874</v>
      </c>
      <c r="C1308" s="6" t="s">
        <v>256</v>
      </c>
      <c r="D1308" s="16"/>
      <c r="E1308" s="22" t="s">
        <v>4</v>
      </c>
      <c r="F1308" s="16"/>
      <c r="G1308" s="20"/>
      <c r="J1308" s="98">
        <v>0</v>
      </c>
      <c r="K1308" s="99">
        <f t="shared" si="1401"/>
        <v>0</v>
      </c>
      <c r="L1308" s="100">
        <v>0</v>
      </c>
      <c r="M1308" s="101">
        <f t="shared" si="1402"/>
        <v>0</v>
      </c>
      <c r="N1308" s="102">
        <v>1</v>
      </c>
      <c r="O1308" s="103">
        <f t="shared" ref="O1308" si="1408">$G1308*N1308</f>
        <v>0</v>
      </c>
      <c r="P1308" s="104">
        <v>0</v>
      </c>
      <c r="Q1308" s="105">
        <f t="shared" ref="Q1308" si="1409">$G1308*P1308</f>
        <v>0</v>
      </c>
      <c r="R1308" s="106">
        <v>0</v>
      </c>
      <c r="S1308" s="107">
        <f t="shared" si="1405"/>
        <v>0</v>
      </c>
      <c r="V1308" s="108">
        <f t="shared" si="1389"/>
        <v>1</v>
      </c>
      <c r="W1308" s="1">
        <f t="shared" si="1390"/>
        <v>0</v>
      </c>
    </row>
    <row r="1309" spans="1:23" x14ac:dyDescent="0.25">
      <c r="A1309" s="6" t="s">
        <v>1875</v>
      </c>
      <c r="B1309" s="6" t="s">
        <v>1876</v>
      </c>
      <c r="C1309" s="6" t="s">
        <v>256</v>
      </c>
      <c r="D1309" s="16"/>
      <c r="E1309" s="22" t="s">
        <v>4</v>
      </c>
      <c r="F1309" s="16"/>
      <c r="G1309" s="20"/>
      <c r="J1309" s="98">
        <v>0</v>
      </c>
      <c r="K1309" s="99">
        <f t="shared" si="1401"/>
        <v>0</v>
      </c>
      <c r="L1309" s="100">
        <v>0</v>
      </c>
      <c r="M1309" s="101">
        <f t="shared" si="1402"/>
        <v>0</v>
      </c>
      <c r="N1309" s="102">
        <v>1</v>
      </c>
      <c r="O1309" s="103">
        <f t="shared" ref="O1309" si="1410">$G1309*N1309</f>
        <v>0</v>
      </c>
      <c r="P1309" s="104">
        <v>0</v>
      </c>
      <c r="Q1309" s="105">
        <f t="shared" ref="Q1309" si="1411">$G1309*P1309</f>
        <v>0</v>
      </c>
      <c r="R1309" s="106">
        <v>0</v>
      </c>
      <c r="S1309" s="107">
        <f t="shared" si="1405"/>
        <v>0</v>
      </c>
      <c r="V1309" s="108">
        <f t="shared" si="1389"/>
        <v>1</v>
      </c>
      <c r="W1309" s="1">
        <f t="shared" si="1390"/>
        <v>0</v>
      </c>
    </row>
    <row r="1310" spans="1:23" x14ac:dyDescent="0.25">
      <c r="A1310" s="6" t="s">
        <v>1877</v>
      </c>
      <c r="B1310" s="6" t="s">
        <v>1878</v>
      </c>
      <c r="C1310" s="6" t="s">
        <v>256</v>
      </c>
      <c r="D1310" s="16"/>
      <c r="E1310" s="22" t="s">
        <v>4</v>
      </c>
      <c r="F1310" s="16"/>
      <c r="G1310" s="20"/>
      <c r="J1310" s="98">
        <v>0</v>
      </c>
      <c r="K1310" s="99">
        <f t="shared" si="1401"/>
        <v>0</v>
      </c>
      <c r="L1310" s="100">
        <v>0</v>
      </c>
      <c r="M1310" s="101">
        <f t="shared" si="1402"/>
        <v>0</v>
      </c>
      <c r="N1310" s="102">
        <v>1</v>
      </c>
      <c r="O1310" s="103">
        <f t="shared" ref="O1310" si="1412">$G1310*N1310</f>
        <v>0</v>
      </c>
      <c r="P1310" s="104">
        <v>0</v>
      </c>
      <c r="Q1310" s="105">
        <f t="shared" ref="Q1310" si="1413">$G1310*P1310</f>
        <v>0</v>
      </c>
      <c r="R1310" s="106">
        <v>0</v>
      </c>
      <c r="S1310" s="107">
        <f t="shared" si="1405"/>
        <v>0</v>
      </c>
      <c r="V1310" s="108">
        <f t="shared" si="1389"/>
        <v>1</v>
      </c>
      <c r="W1310" s="1">
        <f t="shared" si="1390"/>
        <v>0</v>
      </c>
    </row>
    <row r="1311" spans="1:23" x14ac:dyDescent="0.25">
      <c r="A1311" s="6" t="s">
        <v>1879</v>
      </c>
      <c r="B1311" s="6" t="s">
        <v>1880</v>
      </c>
      <c r="C1311" s="6" t="s">
        <v>63</v>
      </c>
      <c r="D1311" s="16"/>
      <c r="E1311" s="22" t="s">
        <v>4</v>
      </c>
      <c r="F1311" s="16"/>
      <c r="G1311" s="20"/>
      <c r="J1311" s="98">
        <v>0</v>
      </c>
      <c r="K1311" s="99">
        <f t="shared" si="1401"/>
        <v>0</v>
      </c>
      <c r="L1311" s="100">
        <v>0</v>
      </c>
      <c r="M1311" s="101">
        <f t="shared" si="1402"/>
        <v>0</v>
      </c>
      <c r="N1311" s="102">
        <v>1</v>
      </c>
      <c r="O1311" s="103">
        <f t="shared" ref="O1311" si="1414">$G1311*N1311</f>
        <v>0</v>
      </c>
      <c r="P1311" s="104">
        <v>0</v>
      </c>
      <c r="Q1311" s="105">
        <f t="shared" ref="Q1311" si="1415">$G1311*P1311</f>
        <v>0</v>
      </c>
      <c r="R1311" s="106">
        <v>0</v>
      </c>
      <c r="S1311" s="107">
        <f t="shared" si="1405"/>
        <v>0</v>
      </c>
      <c r="V1311" s="108">
        <f t="shared" si="1389"/>
        <v>1</v>
      </c>
      <c r="W1311" s="1">
        <f t="shared" si="1390"/>
        <v>0</v>
      </c>
    </row>
    <row r="1312" spans="1:23" x14ac:dyDescent="0.25">
      <c r="A1312" s="6" t="s">
        <v>1881</v>
      </c>
      <c r="B1312" s="6" t="s">
        <v>1882</v>
      </c>
      <c r="C1312" s="6" t="s">
        <v>63</v>
      </c>
      <c r="D1312" s="16"/>
      <c r="E1312" s="22" t="s">
        <v>4</v>
      </c>
      <c r="F1312" s="16"/>
      <c r="G1312" s="20"/>
      <c r="J1312" s="98">
        <v>0</v>
      </c>
      <c r="K1312" s="99">
        <f t="shared" si="1401"/>
        <v>0</v>
      </c>
      <c r="L1312" s="100">
        <v>0</v>
      </c>
      <c r="M1312" s="101">
        <f t="shared" si="1402"/>
        <v>0</v>
      </c>
      <c r="N1312" s="102">
        <v>1</v>
      </c>
      <c r="O1312" s="103">
        <f t="shared" ref="O1312" si="1416">$G1312*N1312</f>
        <v>0</v>
      </c>
      <c r="P1312" s="104">
        <v>0</v>
      </c>
      <c r="Q1312" s="105">
        <f t="shared" ref="Q1312" si="1417">$G1312*P1312</f>
        <v>0</v>
      </c>
      <c r="R1312" s="106">
        <v>0</v>
      </c>
      <c r="S1312" s="107">
        <f t="shared" si="1405"/>
        <v>0</v>
      </c>
      <c r="V1312" s="108">
        <f t="shared" si="1389"/>
        <v>1</v>
      </c>
      <c r="W1312" s="1">
        <f t="shared" si="1390"/>
        <v>0</v>
      </c>
    </row>
    <row r="1313" spans="1:23" x14ac:dyDescent="0.25">
      <c r="A1313" s="6" t="s">
        <v>1883</v>
      </c>
      <c r="B1313" s="6" t="s">
        <v>1884</v>
      </c>
      <c r="C1313" s="6" t="s">
        <v>256</v>
      </c>
      <c r="D1313" s="16"/>
      <c r="E1313" s="22" t="s">
        <v>4</v>
      </c>
      <c r="F1313" s="16"/>
      <c r="G1313" s="20"/>
      <c r="J1313" s="98">
        <v>0</v>
      </c>
      <c r="K1313" s="99">
        <f t="shared" si="1401"/>
        <v>0</v>
      </c>
      <c r="L1313" s="100">
        <v>0</v>
      </c>
      <c r="M1313" s="101">
        <f t="shared" si="1402"/>
        <v>0</v>
      </c>
      <c r="N1313" s="102">
        <v>1</v>
      </c>
      <c r="O1313" s="103">
        <f t="shared" ref="O1313" si="1418">$G1313*N1313</f>
        <v>0</v>
      </c>
      <c r="P1313" s="104">
        <v>0</v>
      </c>
      <c r="Q1313" s="105">
        <f t="shared" ref="Q1313" si="1419">$G1313*P1313</f>
        <v>0</v>
      </c>
      <c r="R1313" s="106">
        <v>0</v>
      </c>
      <c r="S1313" s="107">
        <f t="shared" si="1405"/>
        <v>0</v>
      </c>
      <c r="V1313" s="108">
        <f t="shared" si="1389"/>
        <v>1</v>
      </c>
      <c r="W1313" s="1">
        <f t="shared" si="1390"/>
        <v>0</v>
      </c>
    </row>
    <row r="1314" spans="1:23" x14ac:dyDescent="0.25">
      <c r="A1314" s="6" t="s">
        <v>1885</v>
      </c>
      <c r="B1314" s="6" t="s">
        <v>1886</v>
      </c>
      <c r="C1314" s="6" t="s">
        <v>63</v>
      </c>
      <c r="D1314" s="16"/>
      <c r="E1314" s="22" t="s">
        <v>4</v>
      </c>
      <c r="F1314" s="16"/>
      <c r="G1314" s="20"/>
      <c r="J1314" s="98">
        <v>0</v>
      </c>
      <c r="K1314" s="99">
        <f t="shared" si="1401"/>
        <v>0</v>
      </c>
      <c r="L1314" s="100">
        <v>0</v>
      </c>
      <c r="M1314" s="101">
        <f t="shared" si="1402"/>
        <v>0</v>
      </c>
      <c r="N1314" s="102">
        <v>1</v>
      </c>
      <c r="O1314" s="103">
        <f t="shared" ref="O1314" si="1420">$G1314*N1314</f>
        <v>0</v>
      </c>
      <c r="P1314" s="104">
        <v>0</v>
      </c>
      <c r="Q1314" s="105">
        <f t="shared" ref="Q1314" si="1421">$G1314*P1314</f>
        <v>0</v>
      </c>
      <c r="R1314" s="106">
        <v>0</v>
      </c>
      <c r="S1314" s="107">
        <f t="shared" si="1405"/>
        <v>0</v>
      </c>
      <c r="V1314" s="108">
        <f t="shared" si="1389"/>
        <v>1</v>
      </c>
      <c r="W1314" s="1">
        <f t="shared" si="1390"/>
        <v>0</v>
      </c>
    </row>
    <row r="1315" spans="1:23" x14ac:dyDescent="0.25">
      <c r="A1315" s="6" t="s">
        <v>1887</v>
      </c>
      <c r="B1315" s="6" t="s">
        <v>1888</v>
      </c>
      <c r="C1315" s="6" t="s">
        <v>63</v>
      </c>
      <c r="D1315" s="16"/>
      <c r="E1315" s="22" t="s">
        <v>4</v>
      </c>
      <c r="F1315" s="16"/>
      <c r="G1315" s="20"/>
      <c r="J1315" s="98">
        <v>0</v>
      </c>
      <c r="K1315" s="99">
        <f t="shared" si="1401"/>
        <v>0</v>
      </c>
      <c r="L1315" s="100">
        <v>0</v>
      </c>
      <c r="M1315" s="101">
        <f t="shared" si="1402"/>
        <v>0</v>
      </c>
      <c r="N1315" s="102">
        <v>1</v>
      </c>
      <c r="O1315" s="103">
        <f t="shared" ref="O1315" si="1422">$G1315*N1315</f>
        <v>0</v>
      </c>
      <c r="P1315" s="104">
        <v>0</v>
      </c>
      <c r="Q1315" s="105">
        <f t="shared" ref="Q1315" si="1423">$G1315*P1315</f>
        <v>0</v>
      </c>
      <c r="R1315" s="106">
        <v>0</v>
      </c>
      <c r="S1315" s="107">
        <f t="shared" si="1405"/>
        <v>0</v>
      </c>
      <c r="V1315" s="108">
        <f t="shared" si="1389"/>
        <v>1</v>
      </c>
      <c r="W1315" s="1">
        <f t="shared" si="1390"/>
        <v>0</v>
      </c>
    </row>
    <row r="1316" spans="1:23" x14ac:dyDescent="0.25">
      <c r="A1316" s="7"/>
      <c r="B1316" s="7"/>
      <c r="C1316" s="7"/>
      <c r="D1316" s="15"/>
      <c r="E1316" s="7"/>
      <c r="F1316" s="15"/>
      <c r="G1316" s="19"/>
      <c r="J1316" s="60"/>
      <c r="K1316" s="61"/>
      <c r="L1316" s="70"/>
      <c r="M1316" s="71"/>
      <c r="N1316" s="94"/>
      <c r="O1316" s="95"/>
      <c r="P1316" s="78"/>
      <c r="Q1316" s="79"/>
      <c r="R1316" s="86"/>
      <c r="S1316" s="87"/>
      <c r="V1316" s="108">
        <f t="shared" si="1389"/>
        <v>0</v>
      </c>
      <c r="W1316" s="1">
        <f t="shared" si="1390"/>
        <v>0</v>
      </c>
    </row>
    <row r="1317" spans="1:23" x14ac:dyDescent="0.25">
      <c r="A1317" s="6" t="s">
        <v>1889</v>
      </c>
      <c r="B1317" s="11" t="s">
        <v>1890</v>
      </c>
      <c r="C1317" s="7"/>
      <c r="D1317" s="15"/>
      <c r="E1317" s="7"/>
      <c r="F1317" s="15"/>
      <c r="G1317" s="19"/>
      <c r="J1317" s="60"/>
      <c r="K1317" s="61"/>
      <c r="L1317" s="70"/>
      <c r="M1317" s="71"/>
      <c r="N1317" s="94"/>
      <c r="O1317" s="95"/>
      <c r="P1317" s="78"/>
      <c r="Q1317" s="79"/>
      <c r="R1317" s="86"/>
      <c r="S1317" s="87"/>
      <c r="V1317" s="108">
        <f t="shared" si="1389"/>
        <v>0</v>
      </c>
      <c r="W1317" s="1">
        <f t="shared" si="1390"/>
        <v>0</v>
      </c>
    </row>
    <row r="1318" spans="1:23" x14ac:dyDescent="0.25">
      <c r="A1318" s="6" t="s">
        <v>1891</v>
      </c>
      <c r="B1318" s="6" t="s">
        <v>1872</v>
      </c>
      <c r="C1318" s="6" t="s">
        <v>256</v>
      </c>
      <c r="D1318" s="16"/>
      <c r="E1318" s="22" t="s">
        <v>4</v>
      </c>
      <c r="F1318" s="16"/>
      <c r="G1318" s="20"/>
      <c r="J1318" s="98">
        <v>0</v>
      </c>
      <c r="K1318" s="99">
        <f t="shared" ref="K1318:K1319" si="1424">$G1318*J1318</f>
        <v>0</v>
      </c>
      <c r="L1318" s="100">
        <v>0</v>
      </c>
      <c r="M1318" s="101">
        <f t="shared" ref="M1318:M1319" si="1425">G1318*L1318</f>
        <v>0</v>
      </c>
      <c r="N1318" s="102">
        <v>1</v>
      </c>
      <c r="O1318" s="103">
        <f t="shared" ref="O1318" si="1426">$G1318*N1318</f>
        <v>0</v>
      </c>
      <c r="P1318" s="104">
        <v>0</v>
      </c>
      <c r="Q1318" s="105">
        <f t="shared" ref="Q1318" si="1427">$G1318*P1318</f>
        <v>0</v>
      </c>
      <c r="R1318" s="106">
        <v>0</v>
      </c>
      <c r="S1318" s="107">
        <f t="shared" ref="S1318:S1319" si="1428">$G1318*R1318</f>
        <v>0</v>
      </c>
      <c r="V1318" s="108">
        <f t="shared" si="1389"/>
        <v>1</v>
      </c>
      <c r="W1318" s="1">
        <f t="shared" si="1390"/>
        <v>0</v>
      </c>
    </row>
    <row r="1319" spans="1:23" x14ac:dyDescent="0.25">
      <c r="A1319" s="6" t="s">
        <v>1892</v>
      </c>
      <c r="B1319" s="6" t="s">
        <v>1893</v>
      </c>
      <c r="C1319" s="6" t="s">
        <v>63</v>
      </c>
      <c r="D1319" s="16"/>
      <c r="E1319" s="22" t="s">
        <v>4</v>
      </c>
      <c r="F1319" s="16"/>
      <c r="G1319" s="20"/>
      <c r="J1319" s="98">
        <v>0</v>
      </c>
      <c r="K1319" s="99">
        <f t="shared" si="1424"/>
        <v>0</v>
      </c>
      <c r="L1319" s="100">
        <v>0</v>
      </c>
      <c r="M1319" s="101">
        <f t="shared" si="1425"/>
        <v>0</v>
      </c>
      <c r="N1319" s="102">
        <v>1</v>
      </c>
      <c r="O1319" s="103">
        <f t="shared" ref="O1319" si="1429">$G1319*N1319</f>
        <v>0</v>
      </c>
      <c r="P1319" s="104">
        <v>0</v>
      </c>
      <c r="Q1319" s="105">
        <f t="shared" ref="Q1319" si="1430">$G1319*P1319</f>
        <v>0</v>
      </c>
      <c r="R1319" s="106">
        <v>0</v>
      </c>
      <c r="S1319" s="107">
        <f t="shared" si="1428"/>
        <v>0</v>
      </c>
      <c r="V1319" s="108">
        <f t="shared" si="1389"/>
        <v>1</v>
      </c>
      <c r="W1319" s="1">
        <f t="shared" si="1390"/>
        <v>0</v>
      </c>
    </row>
    <row r="1320" spans="1:23" x14ac:dyDescent="0.25">
      <c r="A1320" s="7"/>
      <c r="B1320" s="7"/>
      <c r="C1320" s="7"/>
      <c r="D1320" s="15"/>
      <c r="E1320" s="7"/>
      <c r="F1320" s="15"/>
      <c r="G1320" s="19"/>
      <c r="J1320" s="60"/>
      <c r="K1320" s="61"/>
      <c r="L1320" s="70"/>
      <c r="M1320" s="71"/>
      <c r="N1320" s="94"/>
      <c r="O1320" s="95"/>
      <c r="P1320" s="78"/>
      <c r="Q1320" s="79"/>
      <c r="R1320" s="86"/>
      <c r="S1320" s="87"/>
      <c r="V1320" s="108">
        <f t="shared" si="1389"/>
        <v>0</v>
      </c>
      <c r="W1320" s="1">
        <f t="shared" si="1390"/>
        <v>0</v>
      </c>
    </row>
    <row r="1321" spans="1:23" x14ac:dyDescent="0.25">
      <c r="A1321" s="6" t="s">
        <v>1894</v>
      </c>
      <c r="B1321" s="11" t="s">
        <v>1895</v>
      </c>
      <c r="C1321" s="7"/>
      <c r="D1321" s="15"/>
      <c r="E1321" s="7"/>
      <c r="F1321" s="15"/>
      <c r="G1321" s="19"/>
      <c r="J1321" s="60"/>
      <c r="K1321" s="61"/>
      <c r="L1321" s="70"/>
      <c r="M1321" s="71"/>
      <c r="N1321" s="94"/>
      <c r="O1321" s="95"/>
      <c r="P1321" s="78"/>
      <c r="Q1321" s="79"/>
      <c r="R1321" s="86"/>
      <c r="S1321" s="87"/>
      <c r="V1321" s="108">
        <f t="shared" si="1389"/>
        <v>0</v>
      </c>
      <c r="W1321" s="1">
        <f t="shared" si="1390"/>
        <v>0</v>
      </c>
    </row>
    <row r="1322" spans="1:23" x14ac:dyDescent="0.25">
      <c r="A1322" s="6" t="s">
        <v>1896</v>
      </c>
      <c r="B1322" s="6" t="s">
        <v>1897</v>
      </c>
      <c r="C1322" s="6" t="s">
        <v>63</v>
      </c>
      <c r="D1322" s="16"/>
      <c r="E1322" s="22" t="s">
        <v>4</v>
      </c>
      <c r="F1322" s="16"/>
      <c r="G1322" s="20"/>
      <c r="J1322" s="98">
        <v>0</v>
      </c>
      <c r="K1322" s="99">
        <f t="shared" ref="K1322:K1330" si="1431">$G1322*J1322</f>
        <v>0</v>
      </c>
      <c r="L1322" s="100">
        <v>0</v>
      </c>
      <c r="M1322" s="101">
        <f t="shared" ref="M1322:M1330" si="1432">G1322*L1322</f>
        <v>0</v>
      </c>
      <c r="N1322" s="102">
        <v>1</v>
      </c>
      <c r="O1322" s="103">
        <f t="shared" ref="O1322" si="1433">$G1322*N1322</f>
        <v>0</v>
      </c>
      <c r="P1322" s="104">
        <v>0</v>
      </c>
      <c r="Q1322" s="105">
        <f t="shared" ref="Q1322" si="1434">$G1322*P1322</f>
        <v>0</v>
      </c>
      <c r="R1322" s="106">
        <v>0</v>
      </c>
      <c r="S1322" s="107">
        <f t="shared" ref="S1322:S1330" si="1435">$G1322*R1322</f>
        <v>0</v>
      </c>
      <c r="V1322" s="108">
        <f t="shared" si="1389"/>
        <v>1</v>
      </c>
      <c r="W1322" s="1">
        <f t="shared" si="1390"/>
        <v>0</v>
      </c>
    </row>
    <row r="1323" spans="1:23" x14ac:dyDescent="0.25">
      <c r="A1323" s="6" t="s">
        <v>1898</v>
      </c>
      <c r="B1323" s="6" t="s">
        <v>1899</v>
      </c>
      <c r="C1323" s="6" t="s">
        <v>63</v>
      </c>
      <c r="D1323" s="16"/>
      <c r="E1323" s="22" t="s">
        <v>4</v>
      </c>
      <c r="F1323" s="16"/>
      <c r="G1323" s="20"/>
      <c r="J1323" s="98">
        <v>0</v>
      </c>
      <c r="K1323" s="99">
        <f t="shared" si="1431"/>
        <v>0</v>
      </c>
      <c r="L1323" s="100">
        <v>0</v>
      </c>
      <c r="M1323" s="101">
        <f t="shared" si="1432"/>
        <v>0</v>
      </c>
      <c r="N1323" s="102">
        <v>1</v>
      </c>
      <c r="O1323" s="103">
        <f t="shared" ref="O1323" si="1436">$G1323*N1323</f>
        <v>0</v>
      </c>
      <c r="P1323" s="104">
        <v>0</v>
      </c>
      <c r="Q1323" s="105">
        <f t="shared" ref="Q1323" si="1437">$G1323*P1323</f>
        <v>0</v>
      </c>
      <c r="R1323" s="106">
        <v>0</v>
      </c>
      <c r="S1323" s="107">
        <f t="shared" si="1435"/>
        <v>0</v>
      </c>
      <c r="V1323" s="108">
        <f t="shared" si="1389"/>
        <v>1</v>
      </c>
      <c r="W1323" s="1">
        <f t="shared" si="1390"/>
        <v>0</v>
      </c>
    </row>
    <row r="1324" spans="1:23" x14ac:dyDescent="0.25">
      <c r="A1324" s="6" t="s">
        <v>1900</v>
      </c>
      <c r="B1324" s="6" t="s">
        <v>1901</v>
      </c>
      <c r="C1324" s="6" t="s">
        <v>63</v>
      </c>
      <c r="D1324" s="16"/>
      <c r="E1324" s="22" t="s">
        <v>4</v>
      </c>
      <c r="F1324" s="16"/>
      <c r="G1324" s="20"/>
      <c r="J1324" s="98">
        <v>0</v>
      </c>
      <c r="K1324" s="99">
        <f t="shared" si="1431"/>
        <v>0</v>
      </c>
      <c r="L1324" s="100">
        <v>0</v>
      </c>
      <c r="M1324" s="101">
        <f t="shared" si="1432"/>
        <v>0</v>
      </c>
      <c r="N1324" s="102">
        <v>1</v>
      </c>
      <c r="O1324" s="103">
        <f t="shared" ref="O1324" si="1438">$G1324*N1324</f>
        <v>0</v>
      </c>
      <c r="P1324" s="104">
        <v>0</v>
      </c>
      <c r="Q1324" s="105">
        <f t="shared" ref="Q1324" si="1439">$G1324*P1324</f>
        <v>0</v>
      </c>
      <c r="R1324" s="106">
        <v>0</v>
      </c>
      <c r="S1324" s="107">
        <f t="shared" si="1435"/>
        <v>0</v>
      </c>
      <c r="V1324" s="108">
        <f t="shared" si="1389"/>
        <v>1</v>
      </c>
      <c r="W1324" s="1">
        <f t="shared" si="1390"/>
        <v>0</v>
      </c>
    </row>
    <row r="1325" spans="1:23" x14ac:dyDescent="0.25">
      <c r="A1325" s="6" t="s">
        <v>1902</v>
      </c>
      <c r="B1325" s="6" t="s">
        <v>1901</v>
      </c>
      <c r="C1325" s="6" t="s">
        <v>63</v>
      </c>
      <c r="D1325" s="16"/>
      <c r="E1325" s="22" t="s">
        <v>4</v>
      </c>
      <c r="F1325" s="16"/>
      <c r="G1325" s="20"/>
      <c r="J1325" s="98">
        <v>0</v>
      </c>
      <c r="K1325" s="99">
        <f t="shared" si="1431"/>
        <v>0</v>
      </c>
      <c r="L1325" s="100">
        <v>0</v>
      </c>
      <c r="M1325" s="101">
        <f t="shared" si="1432"/>
        <v>0</v>
      </c>
      <c r="N1325" s="102">
        <v>1</v>
      </c>
      <c r="O1325" s="103">
        <f t="shared" ref="O1325" si="1440">$G1325*N1325</f>
        <v>0</v>
      </c>
      <c r="P1325" s="104">
        <v>0</v>
      </c>
      <c r="Q1325" s="105">
        <f t="shared" ref="Q1325" si="1441">$G1325*P1325</f>
        <v>0</v>
      </c>
      <c r="R1325" s="106">
        <v>0</v>
      </c>
      <c r="S1325" s="107">
        <f t="shared" si="1435"/>
        <v>0</v>
      </c>
      <c r="V1325" s="108">
        <f t="shared" si="1389"/>
        <v>1</v>
      </c>
      <c r="W1325" s="1">
        <f t="shared" si="1390"/>
        <v>0</v>
      </c>
    </row>
    <row r="1326" spans="1:23" x14ac:dyDescent="0.25">
      <c r="A1326" s="6" t="s">
        <v>1903</v>
      </c>
      <c r="B1326" s="6" t="s">
        <v>1899</v>
      </c>
      <c r="C1326" s="6" t="s">
        <v>63</v>
      </c>
      <c r="D1326" s="16"/>
      <c r="E1326" s="22" t="s">
        <v>4</v>
      </c>
      <c r="F1326" s="16"/>
      <c r="G1326" s="20"/>
      <c r="J1326" s="98">
        <v>0</v>
      </c>
      <c r="K1326" s="99">
        <f t="shared" si="1431"/>
        <v>0</v>
      </c>
      <c r="L1326" s="100">
        <v>0</v>
      </c>
      <c r="M1326" s="101">
        <f t="shared" si="1432"/>
        <v>0</v>
      </c>
      <c r="N1326" s="102">
        <v>1</v>
      </c>
      <c r="O1326" s="103">
        <f t="shared" ref="O1326" si="1442">$G1326*N1326</f>
        <v>0</v>
      </c>
      <c r="P1326" s="104">
        <v>0</v>
      </c>
      <c r="Q1326" s="105">
        <f t="shared" ref="Q1326" si="1443">$G1326*P1326</f>
        <v>0</v>
      </c>
      <c r="R1326" s="106">
        <v>0</v>
      </c>
      <c r="S1326" s="107">
        <f t="shared" si="1435"/>
        <v>0</v>
      </c>
      <c r="V1326" s="108">
        <f t="shared" si="1389"/>
        <v>1</v>
      </c>
      <c r="W1326" s="1">
        <f t="shared" si="1390"/>
        <v>0</v>
      </c>
    </row>
    <row r="1327" spans="1:23" x14ac:dyDescent="0.25">
      <c r="A1327" s="6" t="s">
        <v>1904</v>
      </c>
      <c r="B1327" s="6" t="s">
        <v>1899</v>
      </c>
      <c r="C1327" s="6" t="s">
        <v>63</v>
      </c>
      <c r="D1327" s="16"/>
      <c r="E1327" s="22" t="s">
        <v>4</v>
      </c>
      <c r="F1327" s="16"/>
      <c r="G1327" s="20"/>
      <c r="J1327" s="98">
        <v>0</v>
      </c>
      <c r="K1327" s="99">
        <f t="shared" si="1431"/>
        <v>0</v>
      </c>
      <c r="L1327" s="100">
        <v>0</v>
      </c>
      <c r="M1327" s="101">
        <f t="shared" si="1432"/>
        <v>0</v>
      </c>
      <c r="N1327" s="102">
        <v>1</v>
      </c>
      <c r="O1327" s="103">
        <f t="shared" ref="O1327" si="1444">$G1327*N1327</f>
        <v>0</v>
      </c>
      <c r="P1327" s="104">
        <v>0</v>
      </c>
      <c r="Q1327" s="105">
        <f t="shared" ref="Q1327" si="1445">$G1327*P1327</f>
        <v>0</v>
      </c>
      <c r="R1327" s="106">
        <v>0</v>
      </c>
      <c r="S1327" s="107">
        <f t="shared" si="1435"/>
        <v>0</v>
      </c>
      <c r="V1327" s="108">
        <f t="shared" si="1389"/>
        <v>1</v>
      </c>
      <c r="W1327" s="1">
        <f t="shared" si="1390"/>
        <v>0</v>
      </c>
    </row>
    <row r="1328" spans="1:23" x14ac:dyDescent="0.25">
      <c r="A1328" s="6" t="s">
        <v>1905</v>
      </c>
      <c r="B1328" s="6" t="s">
        <v>1906</v>
      </c>
      <c r="C1328" s="6" t="s">
        <v>63</v>
      </c>
      <c r="D1328" s="16"/>
      <c r="E1328" s="22" t="s">
        <v>4</v>
      </c>
      <c r="F1328" s="16"/>
      <c r="G1328" s="20"/>
      <c r="J1328" s="98">
        <v>0</v>
      </c>
      <c r="K1328" s="99">
        <f t="shared" si="1431"/>
        <v>0</v>
      </c>
      <c r="L1328" s="100">
        <v>0</v>
      </c>
      <c r="M1328" s="101">
        <f t="shared" si="1432"/>
        <v>0</v>
      </c>
      <c r="N1328" s="102">
        <v>1</v>
      </c>
      <c r="O1328" s="103">
        <f t="shared" ref="O1328" si="1446">$G1328*N1328</f>
        <v>0</v>
      </c>
      <c r="P1328" s="104">
        <v>0</v>
      </c>
      <c r="Q1328" s="105">
        <f t="shared" ref="Q1328" si="1447">$G1328*P1328</f>
        <v>0</v>
      </c>
      <c r="R1328" s="106">
        <v>0</v>
      </c>
      <c r="S1328" s="107">
        <f t="shared" si="1435"/>
        <v>0</v>
      </c>
      <c r="V1328" s="108">
        <f t="shared" si="1389"/>
        <v>1</v>
      </c>
      <c r="W1328" s="1">
        <f t="shared" si="1390"/>
        <v>0</v>
      </c>
    </row>
    <row r="1329" spans="1:23" x14ac:dyDescent="0.25">
      <c r="A1329" s="6" t="s">
        <v>1907</v>
      </c>
      <c r="B1329" s="6" t="s">
        <v>1908</v>
      </c>
      <c r="C1329" s="6" t="s">
        <v>63</v>
      </c>
      <c r="D1329" s="16"/>
      <c r="E1329" s="22" t="s">
        <v>4</v>
      </c>
      <c r="F1329" s="16"/>
      <c r="G1329" s="20"/>
      <c r="J1329" s="98">
        <v>0</v>
      </c>
      <c r="K1329" s="99">
        <f t="shared" si="1431"/>
        <v>0</v>
      </c>
      <c r="L1329" s="100">
        <v>0</v>
      </c>
      <c r="M1329" s="101">
        <f t="shared" si="1432"/>
        <v>0</v>
      </c>
      <c r="N1329" s="102">
        <v>1</v>
      </c>
      <c r="O1329" s="103">
        <f t="shared" ref="O1329" si="1448">$G1329*N1329</f>
        <v>0</v>
      </c>
      <c r="P1329" s="104">
        <v>0</v>
      </c>
      <c r="Q1329" s="105">
        <f t="shared" ref="Q1329" si="1449">$G1329*P1329</f>
        <v>0</v>
      </c>
      <c r="R1329" s="106">
        <v>0</v>
      </c>
      <c r="S1329" s="107">
        <f t="shared" si="1435"/>
        <v>0</v>
      </c>
      <c r="V1329" s="108">
        <f t="shared" si="1389"/>
        <v>1</v>
      </c>
      <c r="W1329" s="1">
        <f t="shared" si="1390"/>
        <v>0</v>
      </c>
    </row>
    <row r="1330" spans="1:23" x14ac:dyDescent="0.25">
      <c r="A1330" s="6" t="s">
        <v>1909</v>
      </c>
      <c r="B1330" s="6" t="s">
        <v>1910</v>
      </c>
      <c r="C1330" s="6" t="s">
        <v>63</v>
      </c>
      <c r="D1330" s="16"/>
      <c r="E1330" s="22" t="s">
        <v>4</v>
      </c>
      <c r="F1330" s="16"/>
      <c r="G1330" s="20"/>
      <c r="J1330" s="98">
        <v>0</v>
      </c>
      <c r="K1330" s="99">
        <f t="shared" si="1431"/>
        <v>0</v>
      </c>
      <c r="L1330" s="100">
        <v>0</v>
      </c>
      <c r="M1330" s="101">
        <f t="shared" si="1432"/>
        <v>0</v>
      </c>
      <c r="N1330" s="102">
        <v>1</v>
      </c>
      <c r="O1330" s="103">
        <f t="shared" ref="O1330" si="1450">$G1330*N1330</f>
        <v>0</v>
      </c>
      <c r="P1330" s="104">
        <v>0</v>
      </c>
      <c r="Q1330" s="105">
        <f t="shared" ref="Q1330" si="1451">$G1330*P1330</f>
        <v>0</v>
      </c>
      <c r="R1330" s="106">
        <v>0</v>
      </c>
      <c r="S1330" s="107">
        <f t="shared" si="1435"/>
        <v>0</v>
      </c>
      <c r="V1330" s="108">
        <f t="shared" si="1389"/>
        <v>1</v>
      </c>
      <c r="W1330" s="1">
        <f t="shared" si="1390"/>
        <v>0</v>
      </c>
    </row>
    <row r="1331" spans="1:23" x14ac:dyDescent="0.25">
      <c r="A1331" s="7"/>
      <c r="B1331" s="7"/>
      <c r="C1331" s="7"/>
      <c r="D1331" s="15"/>
      <c r="E1331" s="7"/>
      <c r="F1331" s="15"/>
      <c r="G1331" s="19"/>
      <c r="J1331" s="60"/>
      <c r="K1331" s="61"/>
      <c r="L1331" s="70"/>
      <c r="M1331" s="71"/>
      <c r="N1331" s="94"/>
      <c r="O1331" s="95"/>
      <c r="P1331" s="78"/>
      <c r="Q1331" s="79"/>
      <c r="R1331" s="86"/>
      <c r="S1331" s="87"/>
      <c r="V1331" s="108">
        <f t="shared" si="1389"/>
        <v>0</v>
      </c>
      <c r="W1331" s="1">
        <f t="shared" si="1390"/>
        <v>0</v>
      </c>
    </row>
    <row r="1332" spans="1:23" x14ac:dyDescent="0.25">
      <c r="A1332" s="6" t="s">
        <v>1911</v>
      </c>
      <c r="B1332" s="10" t="s">
        <v>1912</v>
      </c>
      <c r="C1332" s="7"/>
      <c r="D1332" s="15"/>
      <c r="E1332" s="7"/>
      <c r="F1332" s="15"/>
      <c r="G1332" s="19"/>
      <c r="J1332" s="60"/>
      <c r="K1332" s="61"/>
      <c r="L1332" s="70"/>
      <c r="M1332" s="71"/>
      <c r="N1332" s="94"/>
      <c r="O1332" s="95"/>
      <c r="P1332" s="78"/>
      <c r="Q1332" s="79"/>
      <c r="R1332" s="86"/>
      <c r="S1332" s="87"/>
      <c r="V1332" s="108">
        <f t="shared" si="1389"/>
        <v>0</v>
      </c>
      <c r="W1332" s="1">
        <f t="shared" si="1390"/>
        <v>0</v>
      </c>
    </row>
    <row r="1333" spans="1:23" x14ac:dyDescent="0.25">
      <c r="A1333" s="6" t="s">
        <v>1913</v>
      </c>
      <c r="B1333" s="6" t="s">
        <v>1914</v>
      </c>
      <c r="C1333" s="6" t="s">
        <v>15</v>
      </c>
      <c r="D1333" s="16"/>
      <c r="E1333" s="22" t="s">
        <v>16</v>
      </c>
      <c r="F1333" s="16"/>
      <c r="G1333" s="20"/>
      <c r="J1333" s="98">
        <v>0</v>
      </c>
      <c r="K1333" s="99">
        <f t="shared" ref="K1333:K1334" si="1452">$G1333*J1333</f>
        <v>0</v>
      </c>
      <c r="L1333" s="100">
        <v>0</v>
      </c>
      <c r="M1333" s="101">
        <f t="shared" ref="M1333:M1334" si="1453">G1333*L1333</f>
        <v>0</v>
      </c>
      <c r="N1333" s="102">
        <v>1</v>
      </c>
      <c r="O1333" s="103">
        <f t="shared" ref="O1333" si="1454">$G1333*N1333</f>
        <v>0</v>
      </c>
      <c r="P1333" s="104">
        <v>0</v>
      </c>
      <c r="Q1333" s="105">
        <f t="shared" ref="Q1333" si="1455">$G1333*P1333</f>
        <v>0</v>
      </c>
      <c r="R1333" s="106">
        <v>0</v>
      </c>
      <c r="S1333" s="107">
        <f t="shared" ref="S1333:S1334" si="1456">$G1333*R1333</f>
        <v>0</v>
      </c>
      <c r="V1333" s="108">
        <f t="shared" si="1389"/>
        <v>1</v>
      </c>
      <c r="W1333" s="1">
        <f t="shared" si="1390"/>
        <v>0</v>
      </c>
    </row>
    <row r="1334" spans="1:23" x14ac:dyDescent="0.25">
      <c r="A1334" s="6" t="s">
        <v>1915</v>
      </c>
      <c r="B1334" s="6" t="s">
        <v>1916</v>
      </c>
      <c r="C1334" s="6" t="s">
        <v>15</v>
      </c>
      <c r="D1334" s="16"/>
      <c r="E1334" s="22" t="s">
        <v>16</v>
      </c>
      <c r="F1334" s="16"/>
      <c r="G1334" s="20"/>
      <c r="J1334" s="98">
        <v>0</v>
      </c>
      <c r="K1334" s="99">
        <f t="shared" si="1452"/>
        <v>0</v>
      </c>
      <c r="L1334" s="100">
        <v>0</v>
      </c>
      <c r="M1334" s="101">
        <f t="shared" si="1453"/>
        <v>0</v>
      </c>
      <c r="N1334" s="102">
        <v>1</v>
      </c>
      <c r="O1334" s="103">
        <f t="shared" ref="O1334" si="1457">$G1334*N1334</f>
        <v>0</v>
      </c>
      <c r="P1334" s="104">
        <v>0</v>
      </c>
      <c r="Q1334" s="105">
        <f t="shared" ref="Q1334" si="1458">$G1334*P1334</f>
        <v>0</v>
      </c>
      <c r="R1334" s="106">
        <v>0</v>
      </c>
      <c r="S1334" s="107">
        <f t="shared" si="1456"/>
        <v>0</v>
      </c>
      <c r="V1334" s="108">
        <f t="shared" si="1389"/>
        <v>1</v>
      </c>
      <c r="W1334" s="1">
        <f t="shared" si="1390"/>
        <v>0</v>
      </c>
    </row>
    <row r="1335" spans="1:23" x14ac:dyDescent="0.25">
      <c r="A1335" s="7"/>
      <c r="B1335" s="7"/>
      <c r="C1335" s="7"/>
      <c r="D1335" s="15"/>
      <c r="E1335" s="7"/>
      <c r="F1335" s="15"/>
      <c r="G1335" s="19"/>
      <c r="J1335" s="60"/>
      <c r="K1335" s="61"/>
      <c r="L1335" s="70"/>
      <c r="M1335" s="71"/>
      <c r="N1335" s="94"/>
      <c r="O1335" s="95"/>
      <c r="P1335" s="78"/>
      <c r="Q1335" s="79"/>
      <c r="R1335" s="86"/>
      <c r="S1335" s="87"/>
      <c r="V1335" s="108">
        <f t="shared" si="1389"/>
        <v>0</v>
      </c>
      <c r="W1335" s="1">
        <f t="shared" si="1390"/>
        <v>0</v>
      </c>
    </row>
    <row r="1336" spans="1:23" x14ac:dyDescent="0.25">
      <c r="A1336" s="6" t="s">
        <v>1917</v>
      </c>
      <c r="B1336" s="10" t="s">
        <v>1918</v>
      </c>
      <c r="C1336" s="7"/>
      <c r="D1336" s="15"/>
      <c r="E1336" s="7"/>
      <c r="F1336" s="15"/>
      <c r="G1336" s="19"/>
      <c r="J1336" s="60"/>
      <c r="K1336" s="61"/>
      <c r="L1336" s="70"/>
      <c r="M1336" s="71"/>
      <c r="N1336" s="94"/>
      <c r="O1336" s="95"/>
      <c r="P1336" s="78"/>
      <c r="Q1336" s="79"/>
      <c r="R1336" s="86"/>
      <c r="S1336" s="87"/>
      <c r="V1336" s="108">
        <f t="shared" si="1389"/>
        <v>0</v>
      </c>
      <c r="W1336" s="1">
        <f t="shared" si="1390"/>
        <v>0</v>
      </c>
    </row>
    <row r="1337" spans="1:23" x14ac:dyDescent="0.25">
      <c r="A1337" s="6" t="s">
        <v>1919</v>
      </c>
      <c r="B1337" s="6" t="s">
        <v>1872</v>
      </c>
      <c r="C1337" s="6" t="s">
        <v>256</v>
      </c>
      <c r="D1337" s="16"/>
      <c r="E1337" s="22" t="s">
        <v>4</v>
      </c>
      <c r="F1337" s="16"/>
      <c r="G1337" s="20"/>
      <c r="J1337" s="98">
        <v>0</v>
      </c>
      <c r="K1337" s="99">
        <f t="shared" ref="K1337:K1338" si="1459">$G1337*J1337</f>
        <v>0</v>
      </c>
      <c r="L1337" s="100">
        <v>0</v>
      </c>
      <c r="M1337" s="101">
        <f t="shared" ref="M1337:M1338" si="1460">G1337*L1337</f>
        <v>0</v>
      </c>
      <c r="N1337" s="102">
        <v>1</v>
      </c>
      <c r="O1337" s="103">
        <f t="shared" ref="O1337:O1338" si="1461">$G1337*N1337</f>
        <v>0</v>
      </c>
      <c r="P1337" s="104">
        <v>0</v>
      </c>
      <c r="Q1337" s="105">
        <f t="shared" ref="Q1337:Q1338" si="1462">$G1337*P1337</f>
        <v>0</v>
      </c>
      <c r="R1337" s="106">
        <v>0</v>
      </c>
      <c r="S1337" s="107">
        <f t="shared" ref="S1337:S1338" si="1463">$G1337*R1337</f>
        <v>0</v>
      </c>
      <c r="V1337" s="108">
        <f t="shared" si="1389"/>
        <v>1</v>
      </c>
      <c r="W1337" s="1">
        <f t="shared" si="1390"/>
        <v>0</v>
      </c>
    </row>
    <row r="1338" spans="1:23" x14ac:dyDescent="0.25">
      <c r="A1338" s="6" t="s">
        <v>1920</v>
      </c>
      <c r="B1338" s="6" t="s">
        <v>1921</v>
      </c>
      <c r="C1338" s="6" t="s">
        <v>63</v>
      </c>
      <c r="D1338" s="16"/>
      <c r="E1338" s="22" t="s">
        <v>4</v>
      </c>
      <c r="F1338" s="16"/>
      <c r="G1338" s="20"/>
      <c r="J1338" s="98">
        <v>0</v>
      </c>
      <c r="K1338" s="99">
        <f t="shared" si="1459"/>
        <v>0</v>
      </c>
      <c r="L1338" s="100">
        <v>0</v>
      </c>
      <c r="M1338" s="101">
        <f t="shared" si="1460"/>
        <v>0</v>
      </c>
      <c r="N1338" s="102">
        <v>1</v>
      </c>
      <c r="O1338" s="103">
        <f t="shared" si="1461"/>
        <v>0</v>
      </c>
      <c r="P1338" s="104">
        <v>0</v>
      </c>
      <c r="Q1338" s="105">
        <f t="shared" si="1462"/>
        <v>0</v>
      </c>
      <c r="R1338" s="106">
        <v>0</v>
      </c>
      <c r="S1338" s="107">
        <f t="shared" si="1463"/>
        <v>0</v>
      </c>
      <c r="V1338" s="108">
        <f t="shared" si="1389"/>
        <v>1</v>
      </c>
      <c r="W1338" s="1">
        <f t="shared" si="1390"/>
        <v>0</v>
      </c>
    </row>
    <row r="1339" spans="1:23" x14ac:dyDescent="0.25">
      <c r="A1339" s="7"/>
      <c r="B1339" s="7"/>
      <c r="C1339" s="7"/>
      <c r="D1339" s="15"/>
      <c r="E1339" s="7"/>
      <c r="F1339" s="15"/>
      <c r="G1339" s="19"/>
      <c r="J1339" s="60"/>
      <c r="K1339" s="61"/>
      <c r="L1339" s="70"/>
      <c r="M1339" s="71"/>
      <c r="N1339" s="94"/>
      <c r="O1339" s="95"/>
      <c r="P1339" s="78"/>
      <c r="Q1339" s="79"/>
      <c r="R1339" s="86"/>
      <c r="S1339" s="87"/>
      <c r="V1339" s="108">
        <f t="shared" si="1389"/>
        <v>0</v>
      </c>
      <c r="W1339" s="1">
        <f t="shared" si="1390"/>
        <v>0</v>
      </c>
    </row>
    <row r="1340" spans="1:23" x14ac:dyDescent="0.25">
      <c r="A1340" s="6" t="s">
        <v>1922</v>
      </c>
      <c r="B1340" s="10" t="s">
        <v>517</v>
      </c>
      <c r="C1340" s="7"/>
      <c r="D1340" s="15"/>
      <c r="E1340" s="7"/>
      <c r="F1340" s="15"/>
      <c r="G1340" s="19"/>
      <c r="J1340" s="60"/>
      <c r="K1340" s="61"/>
      <c r="L1340" s="70"/>
      <c r="M1340" s="71"/>
      <c r="N1340" s="94"/>
      <c r="O1340" s="95"/>
      <c r="P1340" s="78"/>
      <c r="Q1340" s="79"/>
      <c r="R1340" s="86"/>
      <c r="S1340" s="87"/>
      <c r="V1340" s="108">
        <f t="shared" si="1389"/>
        <v>0</v>
      </c>
      <c r="W1340" s="1">
        <f t="shared" si="1390"/>
        <v>0</v>
      </c>
    </row>
    <row r="1341" spans="1:23" x14ac:dyDescent="0.25">
      <c r="A1341" s="6" t="s">
        <v>1923</v>
      </c>
      <c r="B1341" s="10" t="s">
        <v>1924</v>
      </c>
      <c r="C1341" s="7"/>
      <c r="D1341" s="15"/>
      <c r="E1341" s="7"/>
      <c r="F1341" s="15"/>
      <c r="G1341" s="19"/>
      <c r="J1341" s="60"/>
      <c r="K1341" s="61"/>
      <c r="L1341" s="70"/>
      <c r="M1341" s="71"/>
      <c r="N1341" s="94"/>
      <c r="O1341" s="95"/>
      <c r="P1341" s="78"/>
      <c r="Q1341" s="79"/>
      <c r="R1341" s="86"/>
      <c r="S1341" s="87"/>
      <c r="V1341" s="108">
        <f t="shared" si="1389"/>
        <v>0</v>
      </c>
      <c r="W1341" s="1">
        <f t="shared" si="1390"/>
        <v>0</v>
      </c>
    </row>
    <row r="1342" spans="1:23" x14ac:dyDescent="0.25">
      <c r="A1342" s="6" t="s">
        <v>1925</v>
      </c>
      <c r="B1342" s="11" t="s">
        <v>1926</v>
      </c>
      <c r="C1342" s="7"/>
      <c r="D1342" s="15"/>
      <c r="E1342" s="7"/>
      <c r="F1342" s="15"/>
      <c r="G1342" s="19"/>
      <c r="J1342" s="60"/>
      <c r="K1342" s="61"/>
      <c r="L1342" s="70"/>
      <c r="M1342" s="71"/>
      <c r="N1342" s="94"/>
      <c r="O1342" s="95"/>
      <c r="P1342" s="78"/>
      <c r="Q1342" s="79"/>
      <c r="R1342" s="86"/>
      <c r="S1342" s="87"/>
      <c r="V1342" s="108">
        <f t="shared" si="1389"/>
        <v>0</v>
      </c>
      <c r="W1342" s="1">
        <f t="shared" si="1390"/>
        <v>0</v>
      </c>
    </row>
    <row r="1343" spans="1:23" x14ac:dyDescent="0.25">
      <c r="A1343" s="6" t="s">
        <v>1927</v>
      </c>
      <c r="B1343" s="6" t="s">
        <v>1928</v>
      </c>
      <c r="C1343" s="6" t="s">
        <v>63</v>
      </c>
      <c r="D1343" s="16"/>
      <c r="E1343" s="22" t="s">
        <v>4</v>
      </c>
      <c r="F1343" s="16"/>
      <c r="G1343" s="20"/>
      <c r="J1343" s="98">
        <v>0</v>
      </c>
      <c r="K1343" s="99">
        <f t="shared" ref="K1343" si="1464">$G1343*J1343</f>
        <v>0</v>
      </c>
      <c r="L1343" s="100">
        <v>0.8</v>
      </c>
      <c r="M1343" s="101">
        <f t="shared" ref="M1343" si="1465">G1343*L1343</f>
        <v>0</v>
      </c>
      <c r="N1343" s="102">
        <v>0</v>
      </c>
      <c r="O1343" s="103">
        <f t="shared" ref="O1343" si="1466">$G1343*N1343</f>
        <v>0</v>
      </c>
      <c r="P1343" s="104">
        <v>0.2</v>
      </c>
      <c r="Q1343" s="105">
        <f t="shared" ref="Q1343" si="1467">$G1343*P1343</f>
        <v>0</v>
      </c>
      <c r="R1343" s="106">
        <v>0</v>
      </c>
      <c r="S1343" s="107">
        <f t="shared" ref="S1343" si="1468">$G1343*R1343</f>
        <v>0</v>
      </c>
      <c r="V1343" s="108">
        <f t="shared" si="1389"/>
        <v>1</v>
      </c>
      <c r="W1343" s="1">
        <f t="shared" si="1390"/>
        <v>0</v>
      </c>
    </row>
    <row r="1344" spans="1:23" x14ac:dyDescent="0.25">
      <c r="A1344" s="7"/>
      <c r="B1344" s="7"/>
      <c r="C1344" s="7"/>
      <c r="D1344" s="15"/>
      <c r="E1344" s="7"/>
      <c r="F1344" s="15"/>
      <c r="G1344" s="19"/>
      <c r="J1344" s="60"/>
      <c r="K1344" s="61"/>
      <c r="L1344" s="70"/>
      <c r="M1344" s="71"/>
      <c r="N1344" s="94"/>
      <c r="O1344" s="95"/>
      <c r="P1344" s="78"/>
      <c r="Q1344" s="79"/>
      <c r="R1344" s="86"/>
      <c r="S1344" s="87"/>
      <c r="V1344" s="108">
        <f t="shared" si="1389"/>
        <v>0</v>
      </c>
      <c r="W1344" s="1">
        <f t="shared" si="1390"/>
        <v>0</v>
      </c>
    </row>
    <row r="1345" spans="1:23" x14ac:dyDescent="0.25">
      <c r="A1345" s="6" t="s">
        <v>1929</v>
      </c>
      <c r="B1345" s="11" t="s">
        <v>56</v>
      </c>
      <c r="C1345" s="7"/>
      <c r="D1345" s="15"/>
      <c r="E1345" s="7"/>
      <c r="F1345" s="15"/>
      <c r="G1345" s="19"/>
      <c r="J1345" s="60"/>
      <c r="K1345" s="61"/>
      <c r="L1345" s="70"/>
      <c r="M1345" s="71"/>
      <c r="N1345" s="94"/>
      <c r="O1345" s="95"/>
      <c r="P1345" s="78"/>
      <c r="Q1345" s="79"/>
      <c r="R1345" s="86"/>
      <c r="S1345" s="87"/>
      <c r="V1345" s="108">
        <f t="shared" si="1389"/>
        <v>0</v>
      </c>
      <c r="W1345" s="1">
        <f t="shared" si="1390"/>
        <v>0</v>
      </c>
    </row>
    <row r="1346" spans="1:23" x14ac:dyDescent="0.25">
      <c r="A1346" s="6" t="s">
        <v>1930</v>
      </c>
      <c r="B1346" s="6" t="s">
        <v>1931</v>
      </c>
      <c r="C1346" s="6" t="s">
        <v>63</v>
      </c>
      <c r="D1346" s="16"/>
      <c r="E1346" s="22" t="s">
        <v>4</v>
      </c>
      <c r="F1346" s="16"/>
      <c r="G1346" s="20"/>
      <c r="J1346" s="98">
        <v>0</v>
      </c>
      <c r="K1346" s="99">
        <f t="shared" ref="K1346:K1348" si="1469">$G1346*J1346</f>
        <v>0</v>
      </c>
      <c r="L1346" s="100">
        <v>0.8</v>
      </c>
      <c r="M1346" s="101">
        <f t="shared" ref="M1346:M1348" si="1470">G1346*L1346</f>
        <v>0</v>
      </c>
      <c r="N1346" s="102">
        <v>0</v>
      </c>
      <c r="O1346" s="103">
        <f t="shared" ref="O1346:O1348" si="1471">$G1346*N1346</f>
        <v>0</v>
      </c>
      <c r="P1346" s="104">
        <v>0.2</v>
      </c>
      <c r="Q1346" s="105">
        <f t="shared" ref="Q1346:Q1348" si="1472">$G1346*P1346</f>
        <v>0</v>
      </c>
      <c r="R1346" s="106">
        <v>0</v>
      </c>
      <c r="S1346" s="107">
        <f t="shared" ref="S1346:S1348" si="1473">$G1346*R1346</f>
        <v>0</v>
      </c>
      <c r="V1346" s="108">
        <f t="shared" si="1389"/>
        <v>1</v>
      </c>
      <c r="W1346" s="1">
        <f t="shared" si="1390"/>
        <v>0</v>
      </c>
    </row>
    <row r="1347" spans="1:23" x14ac:dyDescent="0.25">
      <c r="A1347" s="6" t="s">
        <v>1932</v>
      </c>
      <c r="B1347" s="6" t="s">
        <v>1933</v>
      </c>
      <c r="C1347" s="6" t="s">
        <v>256</v>
      </c>
      <c r="D1347" s="16"/>
      <c r="E1347" s="22" t="s">
        <v>4</v>
      </c>
      <c r="F1347" s="16"/>
      <c r="G1347" s="20"/>
      <c r="J1347" s="98">
        <v>0</v>
      </c>
      <c r="K1347" s="99">
        <f t="shared" si="1469"/>
        <v>0</v>
      </c>
      <c r="L1347" s="100">
        <v>0.8</v>
      </c>
      <c r="M1347" s="101">
        <f t="shared" si="1470"/>
        <v>0</v>
      </c>
      <c r="N1347" s="102">
        <v>0</v>
      </c>
      <c r="O1347" s="103">
        <f t="shared" si="1471"/>
        <v>0</v>
      </c>
      <c r="P1347" s="104">
        <v>0.2</v>
      </c>
      <c r="Q1347" s="105">
        <f t="shared" si="1472"/>
        <v>0</v>
      </c>
      <c r="R1347" s="106">
        <v>0</v>
      </c>
      <c r="S1347" s="107">
        <f t="shared" si="1473"/>
        <v>0</v>
      </c>
      <c r="V1347" s="108">
        <f t="shared" si="1389"/>
        <v>1</v>
      </c>
      <c r="W1347" s="1">
        <f t="shared" si="1390"/>
        <v>0</v>
      </c>
    </row>
    <row r="1348" spans="1:23" x14ac:dyDescent="0.25">
      <c r="A1348" s="6" t="s">
        <v>1934</v>
      </c>
      <c r="B1348" s="6" t="s">
        <v>1935</v>
      </c>
      <c r="C1348" s="6" t="s">
        <v>63</v>
      </c>
      <c r="D1348" s="16"/>
      <c r="E1348" s="22" t="s">
        <v>4</v>
      </c>
      <c r="F1348" s="16"/>
      <c r="G1348" s="20"/>
      <c r="J1348" s="98">
        <v>0</v>
      </c>
      <c r="K1348" s="99">
        <f t="shared" si="1469"/>
        <v>0</v>
      </c>
      <c r="L1348" s="100">
        <v>0.8</v>
      </c>
      <c r="M1348" s="101">
        <f t="shared" si="1470"/>
        <v>0</v>
      </c>
      <c r="N1348" s="102">
        <v>0</v>
      </c>
      <c r="O1348" s="103">
        <f t="shared" si="1471"/>
        <v>0</v>
      </c>
      <c r="P1348" s="104">
        <v>0.2</v>
      </c>
      <c r="Q1348" s="105">
        <f t="shared" si="1472"/>
        <v>0</v>
      </c>
      <c r="R1348" s="106">
        <v>0</v>
      </c>
      <c r="S1348" s="107">
        <f t="shared" si="1473"/>
        <v>0</v>
      </c>
      <c r="V1348" s="108">
        <f t="shared" si="1389"/>
        <v>1</v>
      </c>
      <c r="W1348" s="1">
        <f t="shared" si="1390"/>
        <v>0</v>
      </c>
    </row>
    <row r="1349" spans="1:23" x14ac:dyDescent="0.25">
      <c r="A1349" s="7"/>
      <c r="B1349" s="7"/>
      <c r="C1349" s="7"/>
      <c r="D1349" s="15"/>
      <c r="E1349" s="7"/>
      <c r="F1349" s="15"/>
      <c r="G1349" s="19"/>
      <c r="J1349" s="60"/>
      <c r="K1349" s="61"/>
      <c r="L1349" s="70"/>
      <c r="M1349" s="71"/>
      <c r="N1349" s="94"/>
      <c r="O1349" s="95"/>
      <c r="P1349" s="78"/>
      <c r="Q1349" s="79"/>
      <c r="R1349" s="86"/>
      <c r="S1349" s="87"/>
      <c r="V1349" s="108">
        <f t="shared" si="1389"/>
        <v>0</v>
      </c>
      <c r="W1349" s="1">
        <f t="shared" si="1390"/>
        <v>0</v>
      </c>
    </row>
    <row r="1350" spans="1:23" x14ac:dyDescent="0.25">
      <c r="A1350" s="6" t="s">
        <v>1936</v>
      </c>
      <c r="B1350" s="11" t="s">
        <v>1937</v>
      </c>
      <c r="C1350" s="7"/>
      <c r="D1350" s="15"/>
      <c r="E1350" s="7"/>
      <c r="F1350" s="15"/>
      <c r="G1350" s="19"/>
      <c r="J1350" s="60"/>
      <c r="K1350" s="61"/>
      <c r="L1350" s="70"/>
      <c r="M1350" s="71"/>
      <c r="N1350" s="94"/>
      <c r="O1350" s="95"/>
      <c r="P1350" s="78"/>
      <c r="Q1350" s="79"/>
      <c r="R1350" s="86"/>
      <c r="S1350" s="87"/>
      <c r="V1350" s="108">
        <f t="shared" si="1389"/>
        <v>0</v>
      </c>
      <c r="W1350" s="1">
        <f t="shared" si="1390"/>
        <v>0</v>
      </c>
    </row>
    <row r="1351" spans="1:23" x14ac:dyDescent="0.25">
      <c r="A1351" s="6" t="s">
        <v>1938</v>
      </c>
      <c r="B1351" s="6" t="s">
        <v>1939</v>
      </c>
      <c r="C1351" s="6" t="s">
        <v>63</v>
      </c>
      <c r="D1351" s="16"/>
      <c r="E1351" s="22" t="s">
        <v>4</v>
      </c>
      <c r="F1351" s="16"/>
      <c r="G1351" s="20"/>
      <c r="J1351" s="98">
        <v>0</v>
      </c>
      <c r="K1351" s="99">
        <f t="shared" ref="K1351:K1357" si="1474">$G1351*J1351</f>
        <v>0</v>
      </c>
      <c r="L1351" s="100">
        <v>0.8</v>
      </c>
      <c r="M1351" s="101">
        <f t="shared" ref="M1351:M1352" si="1475">G1351*L1351</f>
        <v>0</v>
      </c>
      <c r="N1351" s="102">
        <v>0</v>
      </c>
      <c r="O1351" s="103">
        <f t="shared" ref="O1351:O1352" si="1476">$G1351*N1351</f>
        <v>0</v>
      </c>
      <c r="P1351" s="104">
        <v>0.2</v>
      </c>
      <c r="Q1351" s="105">
        <f t="shared" ref="Q1351:Q1352" si="1477">$G1351*P1351</f>
        <v>0</v>
      </c>
      <c r="R1351" s="106">
        <v>0</v>
      </c>
      <c r="S1351" s="107">
        <f t="shared" ref="S1351:S1357" si="1478">$G1351*R1351</f>
        <v>0</v>
      </c>
      <c r="V1351" s="108">
        <f t="shared" si="1389"/>
        <v>1</v>
      </c>
      <c r="W1351" s="1">
        <f t="shared" si="1390"/>
        <v>0</v>
      </c>
    </row>
    <row r="1352" spans="1:23" x14ac:dyDescent="0.25">
      <c r="A1352" s="6" t="s">
        <v>1940</v>
      </c>
      <c r="B1352" s="6" t="s">
        <v>1941</v>
      </c>
      <c r="C1352" s="6" t="s">
        <v>63</v>
      </c>
      <c r="D1352" s="16"/>
      <c r="E1352" s="22" t="s">
        <v>4</v>
      </c>
      <c r="F1352" s="16"/>
      <c r="G1352" s="20"/>
      <c r="J1352" s="98">
        <v>0</v>
      </c>
      <c r="K1352" s="99">
        <f t="shared" si="1474"/>
        <v>0</v>
      </c>
      <c r="L1352" s="100">
        <v>0.8</v>
      </c>
      <c r="M1352" s="101">
        <f t="shared" si="1475"/>
        <v>0</v>
      </c>
      <c r="N1352" s="102">
        <v>0</v>
      </c>
      <c r="O1352" s="103">
        <f t="shared" si="1476"/>
        <v>0</v>
      </c>
      <c r="P1352" s="104">
        <v>0.2</v>
      </c>
      <c r="Q1352" s="105">
        <f t="shared" si="1477"/>
        <v>0</v>
      </c>
      <c r="R1352" s="106">
        <v>0</v>
      </c>
      <c r="S1352" s="107">
        <f t="shared" si="1478"/>
        <v>0</v>
      </c>
      <c r="V1352" s="108">
        <f t="shared" si="1389"/>
        <v>1</v>
      </c>
      <c r="W1352" s="1">
        <f t="shared" si="1390"/>
        <v>0</v>
      </c>
    </row>
    <row r="1353" spans="1:23" x14ac:dyDescent="0.25">
      <c r="A1353" s="6" t="s">
        <v>1942</v>
      </c>
      <c r="B1353" s="6" t="s">
        <v>1943</v>
      </c>
      <c r="C1353" s="6" t="s">
        <v>63</v>
      </c>
      <c r="D1353" s="16"/>
      <c r="E1353" s="22" t="s">
        <v>4</v>
      </c>
      <c r="F1353" s="16"/>
      <c r="G1353" s="20"/>
      <c r="J1353" s="98">
        <v>0</v>
      </c>
      <c r="K1353" s="99">
        <f t="shared" si="1474"/>
        <v>0</v>
      </c>
      <c r="L1353" s="100">
        <v>0.8</v>
      </c>
      <c r="M1353" s="101">
        <f t="shared" ref="M1353:M1357" si="1479">G1353*L1353</f>
        <v>0</v>
      </c>
      <c r="N1353" s="102">
        <v>0</v>
      </c>
      <c r="O1353" s="103">
        <f t="shared" ref="O1353" si="1480">$G1353*N1353</f>
        <v>0</v>
      </c>
      <c r="P1353" s="104">
        <v>0.2</v>
      </c>
      <c r="Q1353" s="105">
        <f t="shared" ref="Q1353" si="1481">$G1353*P1353</f>
        <v>0</v>
      </c>
      <c r="R1353" s="106">
        <v>0</v>
      </c>
      <c r="S1353" s="107">
        <f t="shared" si="1478"/>
        <v>0</v>
      </c>
      <c r="V1353" s="108">
        <f t="shared" si="1389"/>
        <v>1</v>
      </c>
      <c r="W1353" s="1">
        <f t="shared" si="1390"/>
        <v>0</v>
      </c>
    </row>
    <row r="1354" spans="1:23" x14ac:dyDescent="0.25">
      <c r="A1354" s="6" t="s">
        <v>1944</v>
      </c>
      <c r="B1354" s="6" t="s">
        <v>1945</v>
      </c>
      <c r="C1354" s="6" t="s">
        <v>63</v>
      </c>
      <c r="D1354" s="16"/>
      <c r="E1354" s="22" t="s">
        <v>4</v>
      </c>
      <c r="F1354" s="16"/>
      <c r="G1354" s="20"/>
      <c r="J1354" s="98">
        <v>0</v>
      </c>
      <c r="K1354" s="99">
        <f t="shared" si="1474"/>
        <v>0</v>
      </c>
      <c r="L1354" s="100">
        <v>0.8</v>
      </c>
      <c r="M1354" s="101">
        <f t="shared" si="1479"/>
        <v>0</v>
      </c>
      <c r="N1354" s="102">
        <v>0</v>
      </c>
      <c r="O1354" s="103">
        <f t="shared" ref="O1354" si="1482">$G1354*N1354</f>
        <v>0</v>
      </c>
      <c r="P1354" s="104">
        <v>0.2</v>
      </c>
      <c r="Q1354" s="105">
        <f t="shared" ref="Q1354" si="1483">$G1354*P1354</f>
        <v>0</v>
      </c>
      <c r="R1354" s="106">
        <v>0</v>
      </c>
      <c r="S1354" s="107">
        <f t="shared" si="1478"/>
        <v>0</v>
      </c>
      <c r="V1354" s="108">
        <f t="shared" si="1389"/>
        <v>1</v>
      </c>
      <c r="W1354" s="1">
        <f t="shared" si="1390"/>
        <v>0</v>
      </c>
    </row>
    <row r="1355" spans="1:23" x14ac:dyDescent="0.25">
      <c r="A1355" s="6" t="s">
        <v>1946</v>
      </c>
      <c r="B1355" s="6" t="s">
        <v>1947</v>
      </c>
      <c r="C1355" s="6" t="s">
        <v>63</v>
      </c>
      <c r="D1355" s="16"/>
      <c r="E1355" s="22" t="s">
        <v>4</v>
      </c>
      <c r="F1355" s="16"/>
      <c r="G1355" s="20"/>
      <c r="J1355" s="98">
        <v>0</v>
      </c>
      <c r="K1355" s="99">
        <f t="shared" si="1474"/>
        <v>0</v>
      </c>
      <c r="L1355" s="100">
        <v>0.8</v>
      </c>
      <c r="M1355" s="101">
        <f t="shared" si="1479"/>
        <v>0</v>
      </c>
      <c r="N1355" s="102">
        <v>0</v>
      </c>
      <c r="O1355" s="103">
        <f t="shared" ref="O1355" si="1484">$G1355*N1355</f>
        <v>0</v>
      </c>
      <c r="P1355" s="104">
        <v>0.2</v>
      </c>
      <c r="Q1355" s="105">
        <f t="shared" ref="Q1355" si="1485">$G1355*P1355</f>
        <v>0</v>
      </c>
      <c r="R1355" s="106">
        <v>0</v>
      </c>
      <c r="S1355" s="107">
        <f t="shared" si="1478"/>
        <v>0</v>
      </c>
      <c r="V1355" s="108">
        <f t="shared" si="1389"/>
        <v>1</v>
      </c>
      <c r="W1355" s="1">
        <f t="shared" si="1390"/>
        <v>0</v>
      </c>
    </row>
    <row r="1356" spans="1:23" x14ac:dyDescent="0.25">
      <c r="A1356" s="6" t="s">
        <v>1948</v>
      </c>
      <c r="B1356" s="6" t="s">
        <v>1949</v>
      </c>
      <c r="C1356" s="6" t="s">
        <v>63</v>
      </c>
      <c r="D1356" s="16"/>
      <c r="E1356" s="22" t="s">
        <v>4</v>
      </c>
      <c r="F1356" s="16"/>
      <c r="G1356" s="20"/>
      <c r="J1356" s="98">
        <v>0</v>
      </c>
      <c r="K1356" s="99">
        <f t="shared" si="1474"/>
        <v>0</v>
      </c>
      <c r="L1356" s="100">
        <v>0.8</v>
      </c>
      <c r="M1356" s="101">
        <f t="shared" si="1479"/>
        <v>0</v>
      </c>
      <c r="N1356" s="102">
        <v>0</v>
      </c>
      <c r="O1356" s="103">
        <f t="shared" ref="O1356" si="1486">$G1356*N1356</f>
        <v>0</v>
      </c>
      <c r="P1356" s="104">
        <v>0.2</v>
      </c>
      <c r="Q1356" s="105">
        <f t="shared" ref="Q1356" si="1487">$G1356*P1356</f>
        <v>0</v>
      </c>
      <c r="R1356" s="106">
        <v>0</v>
      </c>
      <c r="S1356" s="107">
        <f t="shared" si="1478"/>
        <v>0</v>
      </c>
      <c r="V1356" s="108">
        <f t="shared" si="1389"/>
        <v>1</v>
      </c>
      <c r="W1356" s="1">
        <f t="shared" si="1390"/>
        <v>0</v>
      </c>
    </row>
    <row r="1357" spans="1:23" x14ac:dyDescent="0.25">
      <c r="A1357" s="6" t="s">
        <v>1950</v>
      </c>
      <c r="B1357" s="6" t="s">
        <v>1951</v>
      </c>
      <c r="C1357" s="6" t="s">
        <v>63</v>
      </c>
      <c r="D1357" s="16"/>
      <c r="E1357" s="22" t="s">
        <v>4</v>
      </c>
      <c r="F1357" s="16"/>
      <c r="G1357" s="20"/>
      <c r="J1357" s="98">
        <v>0</v>
      </c>
      <c r="K1357" s="99">
        <f t="shared" si="1474"/>
        <v>0</v>
      </c>
      <c r="L1357" s="100">
        <v>1</v>
      </c>
      <c r="M1357" s="101">
        <f t="shared" si="1479"/>
        <v>0</v>
      </c>
      <c r="N1357" s="102">
        <v>0</v>
      </c>
      <c r="O1357" s="103">
        <f t="shared" ref="O1357" si="1488">$G1357*N1357</f>
        <v>0</v>
      </c>
      <c r="P1357" s="104">
        <v>0</v>
      </c>
      <c r="Q1357" s="105">
        <f t="shared" ref="Q1357" si="1489">$G1357*P1357</f>
        <v>0</v>
      </c>
      <c r="R1357" s="106">
        <v>0</v>
      </c>
      <c r="S1357" s="107">
        <f t="shared" si="1478"/>
        <v>0</v>
      </c>
      <c r="V1357" s="108">
        <f t="shared" si="1389"/>
        <v>1</v>
      </c>
      <c r="W1357" s="1">
        <f t="shared" si="1390"/>
        <v>0</v>
      </c>
    </row>
    <row r="1358" spans="1:23" x14ac:dyDescent="0.25">
      <c r="A1358" s="7"/>
      <c r="B1358" s="7"/>
      <c r="C1358" s="7"/>
      <c r="D1358" s="15"/>
      <c r="E1358" s="7"/>
      <c r="F1358" s="15"/>
      <c r="G1358" s="19"/>
      <c r="J1358" s="60"/>
      <c r="K1358" s="61"/>
      <c r="L1358" s="70"/>
      <c r="M1358" s="71"/>
      <c r="N1358" s="94"/>
      <c r="O1358" s="95"/>
      <c r="P1358" s="78"/>
      <c r="Q1358" s="79"/>
      <c r="R1358" s="86"/>
      <c r="S1358" s="87"/>
      <c r="V1358" s="108">
        <f t="shared" ref="V1358:V1421" si="1490">J1358+L1358+N1358+P1358+R1358</f>
        <v>0</v>
      </c>
      <c r="W1358" s="1">
        <f t="shared" ref="W1358:W1421" si="1491">(K1358+M1358+O1358+Q1358+S1358)-G1358</f>
        <v>0</v>
      </c>
    </row>
    <row r="1359" spans="1:23" x14ac:dyDescent="0.25">
      <c r="A1359" s="6" t="s">
        <v>1952</v>
      </c>
      <c r="B1359" s="11" t="s">
        <v>1953</v>
      </c>
      <c r="C1359" s="7"/>
      <c r="D1359" s="15"/>
      <c r="E1359" s="7"/>
      <c r="F1359" s="15"/>
      <c r="G1359" s="19"/>
      <c r="J1359" s="60"/>
      <c r="K1359" s="61"/>
      <c r="L1359" s="70"/>
      <c r="M1359" s="71"/>
      <c r="N1359" s="94"/>
      <c r="O1359" s="95"/>
      <c r="P1359" s="78"/>
      <c r="Q1359" s="79"/>
      <c r="R1359" s="86"/>
      <c r="S1359" s="87"/>
      <c r="V1359" s="108">
        <f t="shared" si="1490"/>
        <v>0</v>
      </c>
      <c r="W1359" s="1">
        <f t="shared" si="1491"/>
        <v>0</v>
      </c>
    </row>
    <row r="1360" spans="1:23" x14ac:dyDescent="0.25">
      <c r="A1360" s="6" t="s">
        <v>1954</v>
      </c>
      <c r="B1360" s="6" t="s">
        <v>1955</v>
      </c>
      <c r="C1360" s="6" t="s">
        <v>15</v>
      </c>
      <c r="D1360" s="16"/>
      <c r="E1360" s="22" t="s">
        <v>16</v>
      </c>
      <c r="F1360" s="16"/>
      <c r="G1360" s="20"/>
      <c r="J1360" s="98">
        <v>0</v>
      </c>
      <c r="K1360" s="99">
        <f t="shared" ref="K1360" si="1492">$G1360*J1360</f>
        <v>0</v>
      </c>
      <c r="L1360" s="100">
        <v>0.8</v>
      </c>
      <c r="M1360" s="101">
        <f t="shared" ref="M1360" si="1493">G1360*L1360</f>
        <v>0</v>
      </c>
      <c r="N1360" s="102">
        <v>0</v>
      </c>
      <c r="O1360" s="103">
        <f t="shared" ref="O1360" si="1494">$G1360*N1360</f>
        <v>0</v>
      </c>
      <c r="P1360" s="104">
        <v>0.2</v>
      </c>
      <c r="Q1360" s="105">
        <f t="shared" ref="Q1360" si="1495">$G1360*P1360</f>
        <v>0</v>
      </c>
      <c r="R1360" s="106">
        <v>0</v>
      </c>
      <c r="S1360" s="107">
        <f t="shared" ref="S1360" si="1496">$G1360*R1360</f>
        <v>0</v>
      </c>
      <c r="V1360" s="108">
        <f t="shared" si="1490"/>
        <v>1</v>
      </c>
      <c r="W1360" s="1">
        <f t="shared" si="1491"/>
        <v>0</v>
      </c>
    </row>
    <row r="1361" spans="1:23" x14ac:dyDescent="0.25">
      <c r="A1361" s="7"/>
      <c r="B1361" s="7"/>
      <c r="C1361" s="7"/>
      <c r="D1361" s="15"/>
      <c r="E1361" s="7"/>
      <c r="F1361" s="15"/>
      <c r="G1361" s="19"/>
      <c r="J1361" s="60"/>
      <c r="K1361" s="61"/>
      <c r="L1361" s="70"/>
      <c r="M1361" s="71"/>
      <c r="N1361" s="94"/>
      <c r="O1361" s="95"/>
      <c r="P1361" s="78"/>
      <c r="Q1361" s="79"/>
      <c r="R1361" s="86"/>
      <c r="S1361" s="87"/>
      <c r="V1361" s="108">
        <f t="shared" si="1490"/>
        <v>0</v>
      </c>
      <c r="W1361" s="1">
        <f t="shared" si="1491"/>
        <v>0</v>
      </c>
    </row>
    <row r="1362" spans="1:23" x14ac:dyDescent="0.25">
      <c r="A1362" s="6" t="s">
        <v>1956</v>
      </c>
      <c r="B1362" s="11" t="s">
        <v>1957</v>
      </c>
      <c r="C1362" s="7"/>
      <c r="D1362" s="15"/>
      <c r="E1362" s="7"/>
      <c r="F1362" s="15"/>
      <c r="G1362" s="19"/>
      <c r="J1362" s="60"/>
      <c r="K1362" s="61"/>
      <c r="L1362" s="70"/>
      <c r="M1362" s="71"/>
      <c r="N1362" s="94"/>
      <c r="O1362" s="95"/>
      <c r="P1362" s="78"/>
      <c r="Q1362" s="79"/>
      <c r="R1362" s="86"/>
      <c r="S1362" s="87"/>
      <c r="V1362" s="108">
        <f t="shared" si="1490"/>
        <v>0</v>
      </c>
      <c r="W1362" s="1">
        <f t="shared" si="1491"/>
        <v>0</v>
      </c>
    </row>
    <row r="1363" spans="1:23" x14ac:dyDescent="0.25">
      <c r="A1363" s="6" t="s">
        <v>1958</v>
      </c>
      <c r="B1363" s="6" t="s">
        <v>1959</v>
      </c>
      <c r="C1363" s="6" t="s">
        <v>63</v>
      </c>
      <c r="D1363" s="16"/>
      <c r="E1363" s="22" t="s">
        <v>4</v>
      </c>
      <c r="F1363" s="16"/>
      <c r="G1363" s="20"/>
      <c r="J1363" s="98">
        <v>0</v>
      </c>
      <c r="K1363" s="99">
        <f t="shared" ref="K1363:K1365" si="1497">$G1363*J1363</f>
        <v>0</v>
      </c>
      <c r="L1363" s="100">
        <v>0.8</v>
      </c>
      <c r="M1363" s="101">
        <f t="shared" ref="M1363:M1365" si="1498">G1363*L1363</f>
        <v>0</v>
      </c>
      <c r="N1363" s="102">
        <v>0</v>
      </c>
      <c r="O1363" s="103">
        <f t="shared" ref="O1363:O1365" si="1499">$G1363*N1363</f>
        <v>0</v>
      </c>
      <c r="P1363" s="104">
        <v>0.2</v>
      </c>
      <c r="Q1363" s="105">
        <f t="shared" ref="Q1363:Q1365" si="1500">$G1363*P1363</f>
        <v>0</v>
      </c>
      <c r="R1363" s="106">
        <v>0</v>
      </c>
      <c r="S1363" s="107">
        <f t="shared" ref="S1363:S1365" si="1501">$G1363*R1363</f>
        <v>0</v>
      </c>
      <c r="V1363" s="108">
        <f t="shared" si="1490"/>
        <v>1</v>
      </c>
      <c r="W1363" s="1">
        <f t="shared" si="1491"/>
        <v>0</v>
      </c>
    </row>
    <row r="1364" spans="1:23" x14ac:dyDescent="0.25">
      <c r="A1364" s="6" t="s">
        <v>1960</v>
      </c>
      <c r="B1364" s="6" t="s">
        <v>1961</v>
      </c>
      <c r="C1364" s="6" t="s">
        <v>63</v>
      </c>
      <c r="D1364" s="16"/>
      <c r="E1364" s="22" t="s">
        <v>4</v>
      </c>
      <c r="F1364" s="16"/>
      <c r="G1364" s="20"/>
      <c r="J1364" s="98">
        <v>0</v>
      </c>
      <c r="K1364" s="99">
        <f t="shared" si="1497"/>
        <v>0</v>
      </c>
      <c r="L1364" s="100">
        <v>0.8</v>
      </c>
      <c r="M1364" s="101">
        <f t="shared" si="1498"/>
        <v>0</v>
      </c>
      <c r="N1364" s="102">
        <v>0</v>
      </c>
      <c r="O1364" s="103">
        <f t="shared" si="1499"/>
        <v>0</v>
      </c>
      <c r="P1364" s="104">
        <v>0.2</v>
      </c>
      <c r="Q1364" s="105">
        <f t="shared" si="1500"/>
        <v>0</v>
      </c>
      <c r="R1364" s="106">
        <v>0</v>
      </c>
      <c r="S1364" s="107">
        <f t="shared" si="1501"/>
        <v>0</v>
      </c>
      <c r="V1364" s="108">
        <f t="shared" si="1490"/>
        <v>1</v>
      </c>
      <c r="W1364" s="1">
        <f t="shared" si="1491"/>
        <v>0</v>
      </c>
    </row>
    <row r="1365" spans="1:23" x14ac:dyDescent="0.25">
      <c r="A1365" s="6" t="s">
        <v>1962</v>
      </c>
      <c r="B1365" s="6" t="s">
        <v>1963</v>
      </c>
      <c r="C1365" s="6" t="s">
        <v>63</v>
      </c>
      <c r="D1365" s="16"/>
      <c r="E1365" s="22" t="s">
        <v>4</v>
      </c>
      <c r="F1365" s="16"/>
      <c r="G1365" s="20"/>
      <c r="J1365" s="98">
        <v>0</v>
      </c>
      <c r="K1365" s="99">
        <f t="shared" si="1497"/>
        <v>0</v>
      </c>
      <c r="L1365" s="100">
        <v>0.8</v>
      </c>
      <c r="M1365" s="101">
        <f t="shared" si="1498"/>
        <v>0</v>
      </c>
      <c r="N1365" s="102">
        <v>0</v>
      </c>
      <c r="O1365" s="103">
        <f t="shared" si="1499"/>
        <v>0</v>
      </c>
      <c r="P1365" s="104">
        <v>0.2</v>
      </c>
      <c r="Q1365" s="105">
        <f t="shared" si="1500"/>
        <v>0</v>
      </c>
      <c r="R1365" s="106">
        <v>0</v>
      </c>
      <c r="S1365" s="107">
        <f t="shared" si="1501"/>
        <v>0</v>
      </c>
      <c r="V1365" s="108">
        <f t="shared" si="1490"/>
        <v>1</v>
      </c>
      <c r="W1365" s="1">
        <f t="shared" si="1491"/>
        <v>0</v>
      </c>
    </row>
    <row r="1366" spans="1:23" x14ac:dyDescent="0.25">
      <c r="A1366" s="7"/>
      <c r="B1366" s="7"/>
      <c r="C1366" s="7"/>
      <c r="D1366" s="15"/>
      <c r="E1366" s="7"/>
      <c r="F1366" s="15"/>
      <c r="G1366" s="19"/>
      <c r="J1366" s="60"/>
      <c r="K1366" s="61"/>
      <c r="L1366" s="70"/>
      <c r="M1366" s="71"/>
      <c r="N1366" s="94"/>
      <c r="O1366" s="95"/>
      <c r="P1366" s="78"/>
      <c r="Q1366" s="79"/>
      <c r="R1366" s="86"/>
      <c r="S1366" s="87"/>
      <c r="V1366" s="108">
        <f t="shared" si="1490"/>
        <v>0</v>
      </c>
      <c r="W1366" s="1">
        <f t="shared" si="1491"/>
        <v>0</v>
      </c>
    </row>
    <row r="1367" spans="1:23" x14ac:dyDescent="0.25">
      <c r="A1367" s="6" t="s">
        <v>1964</v>
      </c>
      <c r="B1367" s="11" t="s">
        <v>1965</v>
      </c>
      <c r="C1367" s="7"/>
      <c r="D1367" s="15"/>
      <c r="E1367" s="7"/>
      <c r="F1367" s="15"/>
      <c r="G1367" s="19"/>
      <c r="J1367" s="60"/>
      <c r="K1367" s="61"/>
      <c r="L1367" s="70"/>
      <c r="M1367" s="71"/>
      <c r="N1367" s="94"/>
      <c r="O1367" s="95"/>
      <c r="P1367" s="78"/>
      <c r="Q1367" s="79"/>
      <c r="R1367" s="86"/>
      <c r="S1367" s="87"/>
      <c r="V1367" s="108">
        <f t="shared" si="1490"/>
        <v>0</v>
      </c>
      <c r="W1367" s="1">
        <f t="shared" si="1491"/>
        <v>0</v>
      </c>
    </row>
    <row r="1368" spans="1:23" x14ac:dyDescent="0.25">
      <c r="A1368" s="6" t="s">
        <v>1966</v>
      </c>
      <c r="B1368" s="6" t="s">
        <v>1967</v>
      </c>
      <c r="C1368" s="6" t="s">
        <v>215</v>
      </c>
      <c r="D1368" s="16"/>
      <c r="E1368" s="22" t="s">
        <v>4</v>
      </c>
      <c r="F1368" s="16"/>
      <c r="G1368" s="20"/>
      <c r="J1368" s="98">
        <v>0</v>
      </c>
      <c r="K1368" s="99">
        <f t="shared" ref="K1368:K1369" si="1502">$G1368*J1368</f>
        <v>0</v>
      </c>
      <c r="L1368" s="100">
        <v>0.8</v>
      </c>
      <c r="M1368" s="101">
        <f t="shared" ref="M1368:M1369" si="1503">G1368*L1368</f>
        <v>0</v>
      </c>
      <c r="N1368" s="102">
        <v>0</v>
      </c>
      <c r="O1368" s="103">
        <f t="shared" ref="O1368:O1369" si="1504">$G1368*N1368</f>
        <v>0</v>
      </c>
      <c r="P1368" s="104">
        <v>0.2</v>
      </c>
      <c r="Q1368" s="105">
        <f t="shared" ref="Q1368:Q1369" si="1505">$G1368*P1368</f>
        <v>0</v>
      </c>
      <c r="R1368" s="106">
        <v>0</v>
      </c>
      <c r="S1368" s="107">
        <f t="shared" ref="S1368:S1369" si="1506">$G1368*R1368</f>
        <v>0</v>
      </c>
      <c r="V1368" s="108">
        <f t="shared" si="1490"/>
        <v>1</v>
      </c>
      <c r="W1368" s="1">
        <f t="shared" si="1491"/>
        <v>0</v>
      </c>
    </row>
    <row r="1369" spans="1:23" x14ac:dyDescent="0.25">
      <c r="A1369" s="6" t="s">
        <v>1968</v>
      </c>
      <c r="B1369" s="6" t="s">
        <v>1969</v>
      </c>
      <c r="C1369" s="6" t="s">
        <v>215</v>
      </c>
      <c r="D1369" s="16"/>
      <c r="E1369" s="22" t="s">
        <v>4</v>
      </c>
      <c r="F1369" s="16"/>
      <c r="G1369" s="20"/>
      <c r="J1369" s="98">
        <v>0</v>
      </c>
      <c r="K1369" s="99">
        <f t="shared" si="1502"/>
        <v>0</v>
      </c>
      <c r="L1369" s="100">
        <v>0.8</v>
      </c>
      <c r="M1369" s="101">
        <f t="shared" si="1503"/>
        <v>0</v>
      </c>
      <c r="N1369" s="102">
        <v>0</v>
      </c>
      <c r="O1369" s="103">
        <f t="shared" si="1504"/>
        <v>0</v>
      </c>
      <c r="P1369" s="104">
        <v>0.2</v>
      </c>
      <c r="Q1369" s="105">
        <f t="shared" si="1505"/>
        <v>0</v>
      </c>
      <c r="R1369" s="106">
        <v>0</v>
      </c>
      <c r="S1369" s="107">
        <f t="shared" si="1506"/>
        <v>0</v>
      </c>
      <c r="V1369" s="108">
        <f t="shared" si="1490"/>
        <v>1</v>
      </c>
      <c r="W1369" s="1">
        <f t="shared" si="1491"/>
        <v>0</v>
      </c>
    </row>
    <row r="1370" spans="1:23" x14ac:dyDescent="0.25">
      <c r="A1370" s="7"/>
      <c r="B1370" s="7"/>
      <c r="C1370" s="7"/>
      <c r="D1370" s="15"/>
      <c r="E1370" s="7"/>
      <c r="F1370" s="15"/>
      <c r="G1370" s="19"/>
      <c r="J1370" s="60"/>
      <c r="K1370" s="61"/>
      <c r="L1370" s="70"/>
      <c r="M1370" s="71"/>
      <c r="N1370" s="94"/>
      <c r="O1370" s="95"/>
      <c r="P1370" s="78"/>
      <c r="Q1370" s="79"/>
      <c r="R1370" s="86"/>
      <c r="S1370" s="87"/>
      <c r="V1370" s="108">
        <f t="shared" si="1490"/>
        <v>0</v>
      </c>
      <c r="W1370" s="1">
        <f t="shared" si="1491"/>
        <v>0</v>
      </c>
    </row>
    <row r="1371" spans="1:23" x14ac:dyDescent="0.25">
      <c r="A1371" s="6" t="s">
        <v>1970</v>
      </c>
      <c r="B1371" s="10" t="s">
        <v>1971</v>
      </c>
      <c r="C1371" s="7"/>
      <c r="D1371" s="15"/>
      <c r="E1371" s="7"/>
      <c r="F1371" s="15"/>
      <c r="G1371" s="19"/>
      <c r="J1371" s="60"/>
      <c r="K1371" s="61"/>
      <c r="L1371" s="70"/>
      <c r="M1371" s="71"/>
      <c r="N1371" s="94"/>
      <c r="O1371" s="95"/>
      <c r="P1371" s="78"/>
      <c r="Q1371" s="79"/>
      <c r="R1371" s="86"/>
      <c r="S1371" s="87"/>
      <c r="V1371" s="108">
        <f t="shared" si="1490"/>
        <v>0</v>
      </c>
      <c r="W1371" s="1">
        <f t="shared" si="1491"/>
        <v>0</v>
      </c>
    </row>
    <row r="1372" spans="1:23" x14ac:dyDescent="0.25">
      <c r="A1372" s="6" t="s">
        <v>1972</v>
      </c>
      <c r="B1372" s="11" t="s">
        <v>1973</v>
      </c>
      <c r="C1372" s="7"/>
      <c r="D1372" s="15"/>
      <c r="E1372" s="7"/>
      <c r="F1372" s="15"/>
      <c r="G1372" s="19"/>
      <c r="J1372" s="60"/>
      <c r="K1372" s="61"/>
      <c r="L1372" s="70"/>
      <c r="M1372" s="71"/>
      <c r="N1372" s="94"/>
      <c r="O1372" s="95"/>
      <c r="P1372" s="78"/>
      <c r="Q1372" s="79"/>
      <c r="R1372" s="86"/>
      <c r="S1372" s="87"/>
      <c r="V1372" s="108">
        <f t="shared" si="1490"/>
        <v>0</v>
      </c>
      <c r="W1372" s="1">
        <f t="shared" si="1491"/>
        <v>0</v>
      </c>
    </row>
    <row r="1373" spans="1:23" x14ac:dyDescent="0.25">
      <c r="A1373" s="6" t="s">
        <v>1974</v>
      </c>
      <c r="B1373" s="6" t="s">
        <v>1939</v>
      </c>
      <c r="C1373" s="6" t="s">
        <v>63</v>
      </c>
      <c r="D1373" s="16"/>
      <c r="E1373" s="22" t="s">
        <v>4</v>
      </c>
      <c r="F1373" s="16"/>
      <c r="G1373" s="20"/>
      <c r="J1373" s="98">
        <v>0</v>
      </c>
      <c r="K1373" s="99">
        <f t="shared" ref="K1373:K1375" si="1507">$G1373*J1373</f>
        <v>0</v>
      </c>
      <c r="L1373" s="100">
        <v>0</v>
      </c>
      <c r="M1373" s="101">
        <f t="shared" ref="M1373:M1375" si="1508">G1373*L1373</f>
        <v>0</v>
      </c>
      <c r="N1373" s="102">
        <v>0</v>
      </c>
      <c r="O1373" s="103">
        <f t="shared" ref="O1373:O1375" si="1509">$G1373*N1373</f>
        <v>0</v>
      </c>
      <c r="P1373" s="104">
        <v>1</v>
      </c>
      <c r="Q1373" s="105">
        <f t="shared" ref="Q1373:Q1375" si="1510">$G1373*P1373</f>
        <v>0</v>
      </c>
      <c r="R1373" s="106">
        <v>0</v>
      </c>
      <c r="S1373" s="107">
        <f t="shared" ref="S1373:S1375" si="1511">$G1373*R1373</f>
        <v>0</v>
      </c>
      <c r="V1373" s="108">
        <f t="shared" si="1490"/>
        <v>1</v>
      </c>
      <c r="W1373" s="1">
        <f t="shared" si="1491"/>
        <v>0</v>
      </c>
    </row>
    <row r="1374" spans="1:23" x14ac:dyDescent="0.25">
      <c r="A1374" s="6" t="s">
        <v>1975</v>
      </c>
      <c r="B1374" s="6" t="s">
        <v>1976</v>
      </c>
      <c r="C1374" s="6" t="s">
        <v>63</v>
      </c>
      <c r="D1374" s="16"/>
      <c r="E1374" s="22" t="s">
        <v>4</v>
      </c>
      <c r="F1374" s="16"/>
      <c r="G1374" s="20"/>
      <c r="J1374" s="98">
        <v>0</v>
      </c>
      <c r="K1374" s="99">
        <f t="shared" si="1507"/>
        <v>0</v>
      </c>
      <c r="L1374" s="100">
        <v>0</v>
      </c>
      <c r="M1374" s="101">
        <f t="shared" si="1508"/>
        <v>0</v>
      </c>
      <c r="N1374" s="102">
        <v>0</v>
      </c>
      <c r="O1374" s="103">
        <f t="shared" si="1509"/>
        <v>0</v>
      </c>
      <c r="P1374" s="104">
        <v>1</v>
      </c>
      <c r="Q1374" s="105">
        <f t="shared" si="1510"/>
        <v>0</v>
      </c>
      <c r="R1374" s="106">
        <v>0</v>
      </c>
      <c r="S1374" s="107">
        <f t="shared" si="1511"/>
        <v>0</v>
      </c>
      <c r="V1374" s="108">
        <f t="shared" si="1490"/>
        <v>1</v>
      </c>
      <c r="W1374" s="1">
        <f t="shared" si="1491"/>
        <v>0</v>
      </c>
    </row>
    <row r="1375" spans="1:23" x14ac:dyDescent="0.25">
      <c r="A1375" s="6" t="s">
        <v>1977</v>
      </c>
      <c r="B1375" s="6" t="s">
        <v>1978</v>
      </c>
      <c r="C1375" s="6" t="s">
        <v>63</v>
      </c>
      <c r="D1375" s="16"/>
      <c r="E1375" s="22" t="s">
        <v>4</v>
      </c>
      <c r="F1375" s="16"/>
      <c r="G1375" s="20"/>
      <c r="J1375" s="98">
        <v>0</v>
      </c>
      <c r="K1375" s="99">
        <f t="shared" si="1507"/>
        <v>0</v>
      </c>
      <c r="L1375" s="100">
        <v>0</v>
      </c>
      <c r="M1375" s="101">
        <f t="shared" si="1508"/>
        <v>0</v>
      </c>
      <c r="N1375" s="102">
        <v>0</v>
      </c>
      <c r="O1375" s="103">
        <f t="shared" si="1509"/>
        <v>0</v>
      </c>
      <c r="P1375" s="104">
        <v>1</v>
      </c>
      <c r="Q1375" s="105">
        <f t="shared" si="1510"/>
        <v>0</v>
      </c>
      <c r="R1375" s="106">
        <v>0</v>
      </c>
      <c r="S1375" s="107">
        <f t="shared" si="1511"/>
        <v>0</v>
      </c>
      <c r="V1375" s="108">
        <f t="shared" si="1490"/>
        <v>1</v>
      </c>
      <c r="W1375" s="1">
        <f t="shared" si="1491"/>
        <v>0</v>
      </c>
    </row>
    <row r="1376" spans="1:23" x14ac:dyDescent="0.25">
      <c r="A1376" s="7"/>
      <c r="B1376" s="7"/>
      <c r="C1376" s="7"/>
      <c r="D1376" s="15"/>
      <c r="E1376" s="7"/>
      <c r="F1376" s="15"/>
      <c r="G1376" s="19"/>
      <c r="J1376" s="60"/>
      <c r="K1376" s="61"/>
      <c r="L1376" s="70"/>
      <c r="M1376" s="71"/>
      <c r="N1376" s="94"/>
      <c r="O1376" s="95"/>
      <c r="P1376" s="78"/>
      <c r="Q1376" s="79"/>
      <c r="R1376" s="86"/>
      <c r="S1376" s="87"/>
      <c r="V1376" s="108">
        <f t="shared" si="1490"/>
        <v>0</v>
      </c>
      <c r="W1376" s="1">
        <f t="shared" si="1491"/>
        <v>0</v>
      </c>
    </row>
    <row r="1377" spans="1:23" x14ac:dyDescent="0.25">
      <c r="A1377" s="6" t="s">
        <v>1979</v>
      </c>
      <c r="B1377" s="11" t="s">
        <v>1980</v>
      </c>
      <c r="C1377" s="7"/>
      <c r="D1377" s="15"/>
      <c r="E1377" s="7"/>
      <c r="F1377" s="15"/>
      <c r="G1377" s="19"/>
      <c r="J1377" s="60"/>
      <c r="K1377" s="61"/>
      <c r="L1377" s="70"/>
      <c r="M1377" s="71"/>
      <c r="N1377" s="94"/>
      <c r="O1377" s="95"/>
      <c r="P1377" s="78"/>
      <c r="Q1377" s="79"/>
      <c r="R1377" s="86"/>
      <c r="S1377" s="87"/>
      <c r="V1377" s="108">
        <f t="shared" si="1490"/>
        <v>0</v>
      </c>
      <c r="W1377" s="1">
        <f t="shared" si="1491"/>
        <v>0</v>
      </c>
    </row>
    <row r="1378" spans="1:23" x14ac:dyDescent="0.25">
      <c r="A1378" s="6" t="s">
        <v>1981</v>
      </c>
      <c r="B1378" s="6" t="s">
        <v>1939</v>
      </c>
      <c r="C1378" s="6" t="s">
        <v>63</v>
      </c>
      <c r="D1378" s="16"/>
      <c r="E1378" s="22" t="s">
        <v>4</v>
      </c>
      <c r="F1378" s="16"/>
      <c r="G1378" s="20"/>
      <c r="J1378" s="98">
        <v>0</v>
      </c>
      <c r="K1378" s="99">
        <f t="shared" ref="K1378:K1380" si="1512">$G1378*J1378</f>
        <v>0</v>
      </c>
      <c r="L1378" s="100">
        <v>0</v>
      </c>
      <c r="M1378" s="101">
        <f t="shared" ref="M1378:M1380" si="1513">G1378*L1378</f>
        <v>0</v>
      </c>
      <c r="N1378" s="102">
        <v>0</v>
      </c>
      <c r="O1378" s="103">
        <f t="shared" ref="O1378:O1380" si="1514">$G1378*N1378</f>
        <v>0</v>
      </c>
      <c r="P1378" s="104">
        <v>1</v>
      </c>
      <c r="Q1378" s="105">
        <f t="shared" ref="Q1378:Q1380" si="1515">$G1378*P1378</f>
        <v>0</v>
      </c>
      <c r="R1378" s="106">
        <v>0</v>
      </c>
      <c r="S1378" s="107">
        <f t="shared" ref="S1378:S1380" si="1516">$G1378*R1378</f>
        <v>0</v>
      </c>
      <c r="V1378" s="108">
        <f t="shared" si="1490"/>
        <v>1</v>
      </c>
      <c r="W1378" s="1">
        <f t="shared" si="1491"/>
        <v>0</v>
      </c>
    </row>
    <row r="1379" spans="1:23" x14ac:dyDescent="0.25">
      <c r="A1379" s="6" t="s">
        <v>1982</v>
      </c>
      <c r="B1379" s="6" t="s">
        <v>1983</v>
      </c>
      <c r="C1379" s="6" t="s">
        <v>63</v>
      </c>
      <c r="D1379" s="16"/>
      <c r="E1379" s="22" t="s">
        <v>4</v>
      </c>
      <c r="F1379" s="16"/>
      <c r="G1379" s="20"/>
      <c r="J1379" s="98">
        <v>0</v>
      </c>
      <c r="K1379" s="99">
        <f t="shared" si="1512"/>
        <v>0</v>
      </c>
      <c r="L1379" s="100">
        <v>0</v>
      </c>
      <c r="M1379" s="101">
        <f t="shared" si="1513"/>
        <v>0</v>
      </c>
      <c r="N1379" s="102">
        <v>0</v>
      </c>
      <c r="O1379" s="103">
        <f t="shared" si="1514"/>
        <v>0</v>
      </c>
      <c r="P1379" s="104">
        <v>1</v>
      </c>
      <c r="Q1379" s="105">
        <f t="shared" si="1515"/>
        <v>0</v>
      </c>
      <c r="R1379" s="106">
        <v>0</v>
      </c>
      <c r="S1379" s="107">
        <f t="shared" si="1516"/>
        <v>0</v>
      </c>
      <c r="V1379" s="108">
        <f t="shared" si="1490"/>
        <v>1</v>
      </c>
      <c r="W1379" s="1">
        <f t="shared" si="1491"/>
        <v>0</v>
      </c>
    </row>
    <row r="1380" spans="1:23" x14ac:dyDescent="0.25">
      <c r="A1380" s="6" t="s">
        <v>1984</v>
      </c>
      <c r="B1380" s="6" t="s">
        <v>1985</v>
      </c>
      <c r="C1380" s="6" t="s">
        <v>63</v>
      </c>
      <c r="D1380" s="16"/>
      <c r="E1380" s="22" t="s">
        <v>4</v>
      </c>
      <c r="F1380" s="16"/>
      <c r="G1380" s="20"/>
      <c r="J1380" s="98">
        <v>0</v>
      </c>
      <c r="K1380" s="99">
        <f t="shared" si="1512"/>
        <v>0</v>
      </c>
      <c r="L1380" s="100">
        <v>0</v>
      </c>
      <c r="M1380" s="101">
        <f t="shared" si="1513"/>
        <v>0</v>
      </c>
      <c r="N1380" s="102">
        <v>0</v>
      </c>
      <c r="O1380" s="103">
        <f t="shared" si="1514"/>
        <v>0</v>
      </c>
      <c r="P1380" s="104">
        <v>1</v>
      </c>
      <c r="Q1380" s="105">
        <f t="shared" si="1515"/>
        <v>0</v>
      </c>
      <c r="R1380" s="106">
        <v>0</v>
      </c>
      <c r="S1380" s="107">
        <f t="shared" si="1516"/>
        <v>0</v>
      </c>
      <c r="V1380" s="108">
        <f t="shared" si="1490"/>
        <v>1</v>
      </c>
      <c r="W1380" s="1">
        <f t="shared" si="1491"/>
        <v>0</v>
      </c>
    </row>
    <row r="1381" spans="1:23" x14ac:dyDescent="0.25">
      <c r="A1381" s="7"/>
      <c r="B1381" s="7"/>
      <c r="C1381" s="7"/>
      <c r="D1381" s="15"/>
      <c r="E1381" s="7"/>
      <c r="F1381" s="15"/>
      <c r="G1381" s="19"/>
      <c r="J1381" s="60"/>
      <c r="K1381" s="61"/>
      <c r="L1381" s="70"/>
      <c r="M1381" s="71"/>
      <c r="N1381" s="94"/>
      <c r="O1381" s="95"/>
      <c r="P1381" s="78"/>
      <c r="Q1381" s="79"/>
      <c r="R1381" s="86"/>
      <c r="S1381" s="87"/>
      <c r="V1381" s="108">
        <f t="shared" si="1490"/>
        <v>0</v>
      </c>
      <c r="W1381" s="1">
        <f t="shared" si="1491"/>
        <v>0</v>
      </c>
    </row>
    <row r="1382" spans="1:23" x14ac:dyDescent="0.25">
      <c r="A1382" s="6" t="s">
        <v>1986</v>
      </c>
      <c r="B1382" s="11" t="s">
        <v>1987</v>
      </c>
      <c r="C1382" s="7"/>
      <c r="D1382" s="15"/>
      <c r="E1382" s="7"/>
      <c r="F1382" s="15"/>
      <c r="G1382" s="19"/>
      <c r="J1382" s="60"/>
      <c r="K1382" s="61"/>
      <c r="L1382" s="70"/>
      <c r="M1382" s="71"/>
      <c r="N1382" s="94"/>
      <c r="O1382" s="95"/>
      <c r="P1382" s="78"/>
      <c r="Q1382" s="79"/>
      <c r="R1382" s="86"/>
      <c r="S1382" s="87"/>
      <c r="V1382" s="108">
        <f t="shared" si="1490"/>
        <v>0</v>
      </c>
      <c r="W1382" s="1">
        <f t="shared" si="1491"/>
        <v>0</v>
      </c>
    </row>
    <row r="1383" spans="1:23" x14ac:dyDescent="0.25">
      <c r="A1383" s="6" t="s">
        <v>1988</v>
      </c>
      <c r="B1383" s="6" t="s">
        <v>1989</v>
      </c>
      <c r="C1383" s="6" t="s">
        <v>15</v>
      </c>
      <c r="D1383" s="16"/>
      <c r="E1383" s="22" t="s">
        <v>16</v>
      </c>
      <c r="F1383" s="16"/>
      <c r="G1383" s="20"/>
      <c r="J1383" s="98">
        <v>0</v>
      </c>
      <c r="K1383" s="99">
        <f t="shared" ref="K1383:K1386" si="1517">$G1383*J1383</f>
        <v>0</v>
      </c>
      <c r="L1383" s="100">
        <v>0</v>
      </c>
      <c r="M1383" s="101">
        <f t="shared" ref="M1383:M1386" si="1518">G1383*L1383</f>
        <v>0</v>
      </c>
      <c r="N1383" s="102">
        <v>0</v>
      </c>
      <c r="O1383" s="103">
        <f t="shared" ref="O1383:O1386" si="1519">$G1383*N1383</f>
        <v>0</v>
      </c>
      <c r="P1383" s="104">
        <v>1</v>
      </c>
      <c r="Q1383" s="105">
        <f t="shared" ref="Q1383:Q1386" si="1520">$G1383*P1383</f>
        <v>0</v>
      </c>
      <c r="R1383" s="106">
        <v>0</v>
      </c>
      <c r="S1383" s="107">
        <f t="shared" ref="S1383:S1386" si="1521">$G1383*R1383</f>
        <v>0</v>
      </c>
      <c r="V1383" s="108">
        <f t="shared" si="1490"/>
        <v>1</v>
      </c>
      <c r="W1383" s="1">
        <f t="shared" si="1491"/>
        <v>0</v>
      </c>
    </row>
    <row r="1384" spans="1:23" x14ac:dyDescent="0.25">
      <c r="A1384" s="6" t="s">
        <v>1990</v>
      </c>
      <c r="B1384" s="6" t="s">
        <v>1991</v>
      </c>
      <c r="C1384" s="6" t="s">
        <v>15</v>
      </c>
      <c r="D1384" s="16"/>
      <c r="E1384" s="22" t="s">
        <v>16</v>
      </c>
      <c r="F1384" s="16"/>
      <c r="G1384" s="20"/>
      <c r="J1384" s="98">
        <v>0</v>
      </c>
      <c r="K1384" s="99">
        <f t="shared" si="1517"/>
        <v>0</v>
      </c>
      <c r="L1384" s="100">
        <v>0</v>
      </c>
      <c r="M1384" s="101">
        <f t="shared" si="1518"/>
        <v>0</v>
      </c>
      <c r="N1384" s="102">
        <v>0</v>
      </c>
      <c r="O1384" s="103">
        <f t="shared" si="1519"/>
        <v>0</v>
      </c>
      <c r="P1384" s="104">
        <v>1</v>
      </c>
      <c r="Q1384" s="105">
        <f t="shared" si="1520"/>
        <v>0</v>
      </c>
      <c r="R1384" s="106">
        <v>0</v>
      </c>
      <c r="S1384" s="107">
        <f t="shared" si="1521"/>
        <v>0</v>
      </c>
      <c r="V1384" s="108">
        <f t="shared" si="1490"/>
        <v>1</v>
      </c>
      <c r="W1384" s="1">
        <f t="shared" si="1491"/>
        <v>0</v>
      </c>
    </row>
    <row r="1385" spans="1:23" x14ac:dyDescent="0.25">
      <c r="A1385" s="6" t="s">
        <v>1992</v>
      </c>
      <c r="B1385" s="6" t="s">
        <v>1993</v>
      </c>
      <c r="C1385" s="6" t="s">
        <v>15</v>
      </c>
      <c r="D1385" s="16"/>
      <c r="E1385" s="22" t="s">
        <v>16</v>
      </c>
      <c r="F1385" s="16"/>
      <c r="G1385" s="20"/>
      <c r="J1385" s="98">
        <v>0</v>
      </c>
      <c r="K1385" s="99">
        <f t="shared" si="1517"/>
        <v>0</v>
      </c>
      <c r="L1385" s="100">
        <v>0</v>
      </c>
      <c r="M1385" s="101">
        <f t="shared" si="1518"/>
        <v>0</v>
      </c>
      <c r="N1385" s="102">
        <v>0</v>
      </c>
      <c r="O1385" s="103">
        <f t="shared" si="1519"/>
        <v>0</v>
      </c>
      <c r="P1385" s="104">
        <v>1</v>
      </c>
      <c r="Q1385" s="105">
        <f t="shared" si="1520"/>
        <v>0</v>
      </c>
      <c r="R1385" s="106">
        <v>0</v>
      </c>
      <c r="S1385" s="107">
        <f t="shared" si="1521"/>
        <v>0</v>
      </c>
      <c r="V1385" s="108">
        <f t="shared" si="1490"/>
        <v>1</v>
      </c>
      <c r="W1385" s="1">
        <f t="shared" si="1491"/>
        <v>0</v>
      </c>
    </row>
    <row r="1386" spans="1:23" x14ac:dyDescent="0.25">
      <c r="A1386" s="6" t="s">
        <v>1994</v>
      </c>
      <c r="B1386" s="6" t="s">
        <v>1995</v>
      </c>
      <c r="C1386" s="6" t="s">
        <v>15</v>
      </c>
      <c r="D1386" s="16"/>
      <c r="E1386" s="22" t="s">
        <v>16</v>
      </c>
      <c r="F1386" s="16"/>
      <c r="G1386" s="20"/>
      <c r="J1386" s="98">
        <v>0</v>
      </c>
      <c r="K1386" s="99">
        <f t="shared" si="1517"/>
        <v>0</v>
      </c>
      <c r="L1386" s="100">
        <v>0</v>
      </c>
      <c r="M1386" s="101">
        <f t="shared" si="1518"/>
        <v>0</v>
      </c>
      <c r="N1386" s="102">
        <v>0</v>
      </c>
      <c r="O1386" s="103">
        <f t="shared" si="1519"/>
        <v>0</v>
      </c>
      <c r="P1386" s="104">
        <v>1</v>
      </c>
      <c r="Q1386" s="105">
        <f t="shared" si="1520"/>
        <v>0</v>
      </c>
      <c r="R1386" s="106">
        <v>0</v>
      </c>
      <c r="S1386" s="107">
        <f t="shared" si="1521"/>
        <v>0</v>
      </c>
      <c r="V1386" s="108">
        <f t="shared" si="1490"/>
        <v>1</v>
      </c>
      <c r="W1386" s="1">
        <f t="shared" si="1491"/>
        <v>0</v>
      </c>
    </row>
    <row r="1387" spans="1:23" x14ac:dyDescent="0.25">
      <c r="A1387" s="7"/>
      <c r="B1387" s="7"/>
      <c r="C1387" s="7"/>
      <c r="D1387" s="15"/>
      <c r="E1387" s="7"/>
      <c r="F1387" s="15"/>
      <c r="G1387" s="19"/>
      <c r="J1387" s="60"/>
      <c r="K1387" s="61"/>
      <c r="L1387" s="70"/>
      <c r="M1387" s="71"/>
      <c r="N1387" s="94"/>
      <c r="O1387" s="95"/>
      <c r="P1387" s="78"/>
      <c r="Q1387" s="79"/>
      <c r="R1387" s="86"/>
      <c r="S1387" s="87"/>
      <c r="V1387" s="108">
        <f t="shared" si="1490"/>
        <v>0</v>
      </c>
      <c r="W1387" s="1">
        <f t="shared" si="1491"/>
        <v>0</v>
      </c>
    </row>
    <row r="1388" spans="1:23" x14ac:dyDescent="0.25">
      <c r="A1388" s="6" t="s">
        <v>1996</v>
      </c>
      <c r="B1388" s="10" t="s">
        <v>1997</v>
      </c>
      <c r="C1388" s="7"/>
      <c r="D1388" s="15"/>
      <c r="E1388" s="7"/>
      <c r="F1388" s="15"/>
      <c r="G1388" s="19"/>
      <c r="J1388" s="60"/>
      <c r="K1388" s="61"/>
      <c r="L1388" s="70"/>
      <c r="M1388" s="71"/>
      <c r="N1388" s="94"/>
      <c r="O1388" s="95"/>
      <c r="P1388" s="78"/>
      <c r="Q1388" s="79"/>
      <c r="R1388" s="86"/>
      <c r="S1388" s="87"/>
      <c r="V1388" s="108">
        <f t="shared" si="1490"/>
        <v>0</v>
      </c>
      <c r="W1388" s="1">
        <f t="shared" si="1491"/>
        <v>0</v>
      </c>
    </row>
    <row r="1389" spans="1:23" x14ac:dyDescent="0.25">
      <c r="A1389" s="6" t="s">
        <v>1998</v>
      </c>
      <c r="B1389" s="11" t="s">
        <v>1999</v>
      </c>
      <c r="C1389" s="7"/>
      <c r="D1389" s="15"/>
      <c r="E1389" s="7"/>
      <c r="F1389" s="15"/>
      <c r="G1389" s="19"/>
      <c r="J1389" s="60"/>
      <c r="K1389" s="61"/>
      <c r="L1389" s="70"/>
      <c r="M1389" s="71"/>
      <c r="N1389" s="94"/>
      <c r="O1389" s="95"/>
      <c r="P1389" s="78"/>
      <c r="Q1389" s="79"/>
      <c r="R1389" s="86"/>
      <c r="S1389" s="87"/>
      <c r="V1389" s="108">
        <f t="shared" si="1490"/>
        <v>0</v>
      </c>
      <c r="W1389" s="1">
        <f t="shared" si="1491"/>
        <v>0</v>
      </c>
    </row>
    <row r="1390" spans="1:23" x14ac:dyDescent="0.25">
      <c r="A1390" s="6" t="s">
        <v>2000</v>
      </c>
      <c r="B1390" s="6" t="s">
        <v>2001</v>
      </c>
      <c r="C1390" s="6" t="s">
        <v>245</v>
      </c>
      <c r="D1390" s="16"/>
      <c r="E1390" s="22" t="s">
        <v>4</v>
      </c>
      <c r="F1390" s="16"/>
      <c r="G1390" s="20"/>
      <c r="J1390" s="98">
        <v>0</v>
      </c>
      <c r="K1390" s="99">
        <f t="shared" ref="K1390:K1393" si="1522">$G1390*J1390</f>
        <v>0</v>
      </c>
      <c r="L1390" s="100">
        <v>0</v>
      </c>
      <c r="M1390" s="101">
        <f t="shared" ref="M1390:M1393" si="1523">G1390*L1390</f>
        <v>0</v>
      </c>
      <c r="N1390" s="102">
        <v>0</v>
      </c>
      <c r="O1390" s="103">
        <f t="shared" ref="O1390:O1393" si="1524">$G1390*N1390</f>
        <v>0</v>
      </c>
      <c r="P1390" s="104">
        <v>1</v>
      </c>
      <c r="Q1390" s="105">
        <f t="shared" ref="Q1390:Q1393" si="1525">$G1390*P1390</f>
        <v>0</v>
      </c>
      <c r="R1390" s="106">
        <v>0</v>
      </c>
      <c r="S1390" s="107">
        <f t="shared" ref="S1390:S1393" si="1526">$G1390*R1390</f>
        <v>0</v>
      </c>
      <c r="V1390" s="108">
        <f t="shared" si="1490"/>
        <v>1</v>
      </c>
      <c r="W1390" s="1">
        <f t="shared" si="1491"/>
        <v>0</v>
      </c>
    </row>
    <row r="1391" spans="1:23" x14ac:dyDescent="0.25">
      <c r="A1391" s="6" t="s">
        <v>2002</v>
      </c>
      <c r="B1391" s="6" t="s">
        <v>549</v>
      </c>
      <c r="C1391" s="6" t="s">
        <v>245</v>
      </c>
      <c r="D1391" s="16"/>
      <c r="E1391" s="22" t="s">
        <v>4</v>
      </c>
      <c r="F1391" s="16"/>
      <c r="G1391" s="20"/>
      <c r="J1391" s="98">
        <v>0</v>
      </c>
      <c r="K1391" s="99">
        <f t="shared" si="1522"/>
        <v>0</v>
      </c>
      <c r="L1391" s="100">
        <v>0</v>
      </c>
      <c r="M1391" s="101">
        <f t="shared" si="1523"/>
        <v>0</v>
      </c>
      <c r="N1391" s="102">
        <v>0</v>
      </c>
      <c r="O1391" s="103">
        <f t="shared" si="1524"/>
        <v>0</v>
      </c>
      <c r="P1391" s="104">
        <v>1</v>
      </c>
      <c r="Q1391" s="105">
        <f t="shared" si="1525"/>
        <v>0</v>
      </c>
      <c r="R1391" s="106">
        <v>0</v>
      </c>
      <c r="S1391" s="107">
        <f t="shared" si="1526"/>
        <v>0</v>
      </c>
      <c r="V1391" s="108">
        <f t="shared" si="1490"/>
        <v>1</v>
      </c>
      <c r="W1391" s="1">
        <f t="shared" si="1491"/>
        <v>0</v>
      </c>
    </row>
    <row r="1392" spans="1:23" x14ac:dyDescent="0.25">
      <c r="A1392" s="6" t="s">
        <v>2003</v>
      </c>
      <c r="B1392" s="6" t="s">
        <v>2004</v>
      </c>
      <c r="C1392" s="6" t="s">
        <v>245</v>
      </c>
      <c r="D1392" s="16"/>
      <c r="E1392" s="22" t="s">
        <v>4</v>
      </c>
      <c r="F1392" s="16"/>
      <c r="G1392" s="20"/>
      <c r="J1392" s="98">
        <v>0</v>
      </c>
      <c r="K1392" s="99">
        <f t="shared" si="1522"/>
        <v>0</v>
      </c>
      <c r="L1392" s="100">
        <v>0</v>
      </c>
      <c r="M1392" s="101">
        <f t="shared" si="1523"/>
        <v>0</v>
      </c>
      <c r="N1392" s="102">
        <v>0</v>
      </c>
      <c r="O1392" s="103">
        <f t="shared" si="1524"/>
        <v>0</v>
      </c>
      <c r="P1392" s="104">
        <v>1</v>
      </c>
      <c r="Q1392" s="105">
        <f t="shared" si="1525"/>
        <v>0</v>
      </c>
      <c r="R1392" s="106">
        <v>0</v>
      </c>
      <c r="S1392" s="107">
        <f t="shared" si="1526"/>
        <v>0</v>
      </c>
      <c r="V1392" s="108">
        <f t="shared" si="1490"/>
        <v>1</v>
      </c>
      <c r="W1392" s="1">
        <f t="shared" si="1491"/>
        <v>0</v>
      </c>
    </row>
    <row r="1393" spans="1:23" x14ac:dyDescent="0.25">
      <c r="A1393" s="6" t="s">
        <v>2005</v>
      </c>
      <c r="B1393" s="6" t="s">
        <v>2006</v>
      </c>
      <c r="C1393" s="6" t="s">
        <v>245</v>
      </c>
      <c r="D1393" s="16"/>
      <c r="E1393" s="22" t="s">
        <v>4</v>
      </c>
      <c r="F1393" s="16"/>
      <c r="G1393" s="20"/>
      <c r="J1393" s="98">
        <v>0</v>
      </c>
      <c r="K1393" s="99">
        <f t="shared" si="1522"/>
        <v>0</v>
      </c>
      <c r="L1393" s="100">
        <v>0</v>
      </c>
      <c r="M1393" s="101">
        <f t="shared" si="1523"/>
        <v>0</v>
      </c>
      <c r="N1393" s="102">
        <v>0</v>
      </c>
      <c r="O1393" s="103">
        <f t="shared" si="1524"/>
        <v>0</v>
      </c>
      <c r="P1393" s="104">
        <v>1</v>
      </c>
      <c r="Q1393" s="105">
        <f t="shared" si="1525"/>
        <v>0</v>
      </c>
      <c r="R1393" s="106">
        <v>0</v>
      </c>
      <c r="S1393" s="107">
        <f t="shared" si="1526"/>
        <v>0</v>
      </c>
      <c r="V1393" s="108">
        <f t="shared" si="1490"/>
        <v>1</v>
      </c>
      <c r="W1393" s="1">
        <f t="shared" si="1491"/>
        <v>0</v>
      </c>
    </row>
    <row r="1394" spans="1:23" x14ac:dyDescent="0.25">
      <c r="A1394" s="7"/>
      <c r="B1394" s="7"/>
      <c r="C1394" s="7"/>
      <c r="D1394" s="15"/>
      <c r="E1394" s="7"/>
      <c r="F1394" s="15"/>
      <c r="G1394" s="19"/>
      <c r="J1394" s="60"/>
      <c r="K1394" s="61"/>
      <c r="L1394" s="70"/>
      <c r="M1394" s="71"/>
      <c r="N1394" s="94"/>
      <c r="O1394" s="95"/>
      <c r="P1394" s="78"/>
      <c r="Q1394" s="79"/>
      <c r="R1394" s="86"/>
      <c r="S1394" s="87"/>
      <c r="V1394" s="108">
        <f t="shared" si="1490"/>
        <v>0</v>
      </c>
      <c r="W1394" s="1">
        <f t="shared" si="1491"/>
        <v>0</v>
      </c>
    </row>
    <row r="1395" spans="1:23" x14ac:dyDescent="0.25">
      <c r="A1395" s="6" t="s">
        <v>2007</v>
      </c>
      <c r="B1395" s="11" t="s">
        <v>2008</v>
      </c>
      <c r="C1395" s="7"/>
      <c r="D1395" s="15"/>
      <c r="E1395" s="7"/>
      <c r="F1395" s="15"/>
      <c r="G1395" s="19"/>
      <c r="J1395" s="60"/>
      <c r="K1395" s="61"/>
      <c r="L1395" s="70"/>
      <c r="M1395" s="71"/>
      <c r="N1395" s="94"/>
      <c r="O1395" s="95"/>
      <c r="P1395" s="78"/>
      <c r="Q1395" s="79"/>
      <c r="R1395" s="86"/>
      <c r="S1395" s="87"/>
      <c r="V1395" s="108">
        <f t="shared" si="1490"/>
        <v>0</v>
      </c>
      <c r="W1395" s="1">
        <f t="shared" si="1491"/>
        <v>0</v>
      </c>
    </row>
    <row r="1396" spans="1:23" x14ac:dyDescent="0.25">
      <c r="A1396" s="6" t="s">
        <v>2009</v>
      </c>
      <c r="B1396" s="6" t="s">
        <v>2001</v>
      </c>
      <c r="C1396" s="6" t="s">
        <v>245</v>
      </c>
      <c r="D1396" s="16"/>
      <c r="E1396" s="22" t="s">
        <v>4</v>
      </c>
      <c r="F1396" s="16"/>
      <c r="G1396" s="20"/>
      <c r="J1396" s="98">
        <v>0</v>
      </c>
      <c r="K1396" s="99">
        <f t="shared" ref="K1396:K1402" si="1527">$G1396*J1396</f>
        <v>0</v>
      </c>
      <c r="L1396" s="100">
        <v>0</v>
      </c>
      <c r="M1396" s="101">
        <f t="shared" ref="M1396:M1402" si="1528">G1396*L1396</f>
        <v>0</v>
      </c>
      <c r="N1396" s="102">
        <v>0</v>
      </c>
      <c r="O1396" s="103">
        <f t="shared" ref="O1396:O1402" si="1529">$G1396*N1396</f>
        <v>0</v>
      </c>
      <c r="P1396" s="104">
        <v>1</v>
      </c>
      <c r="Q1396" s="105">
        <f t="shared" ref="Q1396:Q1402" si="1530">$G1396*P1396</f>
        <v>0</v>
      </c>
      <c r="R1396" s="106">
        <v>0</v>
      </c>
      <c r="S1396" s="107">
        <f t="shared" ref="S1396:S1402" si="1531">$G1396*R1396</f>
        <v>0</v>
      </c>
      <c r="V1396" s="108">
        <f t="shared" si="1490"/>
        <v>1</v>
      </c>
      <c r="W1396" s="1">
        <f t="shared" si="1491"/>
        <v>0</v>
      </c>
    </row>
    <row r="1397" spans="1:23" x14ac:dyDescent="0.25">
      <c r="A1397" s="6" t="s">
        <v>2010</v>
      </c>
      <c r="B1397" s="6" t="s">
        <v>549</v>
      </c>
      <c r="C1397" s="6" t="s">
        <v>245</v>
      </c>
      <c r="D1397" s="16"/>
      <c r="E1397" s="22" t="s">
        <v>4</v>
      </c>
      <c r="F1397" s="16"/>
      <c r="G1397" s="20"/>
      <c r="J1397" s="98">
        <v>0</v>
      </c>
      <c r="K1397" s="99">
        <f t="shared" si="1527"/>
        <v>0</v>
      </c>
      <c r="L1397" s="100">
        <v>0</v>
      </c>
      <c r="M1397" s="101">
        <f t="shared" si="1528"/>
        <v>0</v>
      </c>
      <c r="N1397" s="102">
        <v>0</v>
      </c>
      <c r="O1397" s="103">
        <f t="shared" si="1529"/>
        <v>0</v>
      </c>
      <c r="P1397" s="104">
        <v>1</v>
      </c>
      <c r="Q1397" s="105">
        <f t="shared" si="1530"/>
        <v>0</v>
      </c>
      <c r="R1397" s="106">
        <v>0</v>
      </c>
      <c r="S1397" s="107">
        <f t="shared" si="1531"/>
        <v>0</v>
      </c>
      <c r="V1397" s="108">
        <f t="shared" si="1490"/>
        <v>1</v>
      </c>
      <c r="W1397" s="1">
        <f t="shared" si="1491"/>
        <v>0</v>
      </c>
    </row>
    <row r="1398" spans="1:23" x14ac:dyDescent="0.25">
      <c r="A1398" s="6" t="s">
        <v>2011</v>
      </c>
      <c r="B1398" s="6" t="s">
        <v>2012</v>
      </c>
      <c r="C1398" s="6" t="s">
        <v>245</v>
      </c>
      <c r="D1398" s="16"/>
      <c r="E1398" s="22" t="s">
        <v>4</v>
      </c>
      <c r="F1398" s="16"/>
      <c r="G1398" s="20"/>
      <c r="J1398" s="98">
        <v>0</v>
      </c>
      <c r="K1398" s="99">
        <f t="shared" si="1527"/>
        <v>0</v>
      </c>
      <c r="L1398" s="100">
        <v>0</v>
      </c>
      <c r="M1398" s="101">
        <f t="shared" si="1528"/>
        <v>0</v>
      </c>
      <c r="N1398" s="102">
        <v>0</v>
      </c>
      <c r="O1398" s="103">
        <f t="shared" si="1529"/>
        <v>0</v>
      </c>
      <c r="P1398" s="104">
        <v>1</v>
      </c>
      <c r="Q1398" s="105">
        <f t="shared" si="1530"/>
        <v>0</v>
      </c>
      <c r="R1398" s="106">
        <v>0</v>
      </c>
      <c r="S1398" s="107">
        <f t="shared" si="1531"/>
        <v>0</v>
      </c>
      <c r="V1398" s="108">
        <f t="shared" si="1490"/>
        <v>1</v>
      </c>
      <c r="W1398" s="1">
        <f t="shared" si="1491"/>
        <v>0</v>
      </c>
    </row>
    <row r="1399" spans="1:23" x14ac:dyDescent="0.25">
      <c r="A1399" s="6" t="s">
        <v>2013</v>
      </c>
      <c r="B1399" s="6" t="s">
        <v>2004</v>
      </c>
      <c r="C1399" s="6" t="s">
        <v>245</v>
      </c>
      <c r="D1399" s="16"/>
      <c r="E1399" s="22" t="s">
        <v>4</v>
      </c>
      <c r="F1399" s="16"/>
      <c r="G1399" s="20"/>
      <c r="J1399" s="98">
        <v>0</v>
      </c>
      <c r="K1399" s="99">
        <f t="shared" si="1527"/>
        <v>0</v>
      </c>
      <c r="L1399" s="100">
        <v>0</v>
      </c>
      <c r="M1399" s="101">
        <f t="shared" si="1528"/>
        <v>0</v>
      </c>
      <c r="N1399" s="102">
        <v>0</v>
      </c>
      <c r="O1399" s="103">
        <f t="shared" si="1529"/>
        <v>0</v>
      </c>
      <c r="P1399" s="104">
        <v>1</v>
      </c>
      <c r="Q1399" s="105">
        <f t="shared" si="1530"/>
        <v>0</v>
      </c>
      <c r="R1399" s="106">
        <v>0</v>
      </c>
      <c r="S1399" s="107">
        <f t="shared" si="1531"/>
        <v>0</v>
      </c>
      <c r="V1399" s="108">
        <f t="shared" si="1490"/>
        <v>1</v>
      </c>
      <c r="W1399" s="1">
        <f t="shared" si="1491"/>
        <v>0</v>
      </c>
    </row>
    <row r="1400" spans="1:23" x14ac:dyDescent="0.25">
      <c r="A1400" s="6" t="s">
        <v>2014</v>
      </c>
      <c r="B1400" s="6" t="s">
        <v>2004</v>
      </c>
      <c r="C1400" s="6" t="s">
        <v>245</v>
      </c>
      <c r="D1400" s="16"/>
      <c r="E1400" s="22" t="s">
        <v>4</v>
      </c>
      <c r="F1400" s="16"/>
      <c r="G1400" s="20"/>
      <c r="J1400" s="98">
        <v>0</v>
      </c>
      <c r="K1400" s="99">
        <f t="shared" si="1527"/>
        <v>0</v>
      </c>
      <c r="L1400" s="100">
        <v>0</v>
      </c>
      <c r="M1400" s="101">
        <f t="shared" si="1528"/>
        <v>0</v>
      </c>
      <c r="N1400" s="102">
        <v>0</v>
      </c>
      <c r="O1400" s="103">
        <f t="shared" si="1529"/>
        <v>0</v>
      </c>
      <c r="P1400" s="104">
        <v>1</v>
      </c>
      <c r="Q1400" s="105">
        <f t="shared" si="1530"/>
        <v>0</v>
      </c>
      <c r="R1400" s="106">
        <v>0</v>
      </c>
      <c r="S1400" s="107">
        <f t="shared" si="1531"/>
        <v>0</v>
      </c>
      <c r="V1400" s="108">
        <f t="shared" si="1490"/>
        <v>1</v>
      </c>
      <c r="W1400" s="1">
        <f t="shared" si="1491"/>
        <v>0</v>
      </c>
    </row>
    <row r="1401" spans="1:23" x14ac:dyDescent="0.25">
      <c r="A1401" s="6" t="s">
        <v>2015</v>
      </c>
      <c r="B1401" s="6" t="s">
        <v>2004</v>
      </c>
      <c r="C1401" s="6" t="s">
        <v>245</v>
      </c>
      <c r="D1401" s="16"/>
      <c r="E1401" s="22" t="s">
        <v>4</v>
      </c>
      <c r="F1401" s="16"/>
      <c r="G1401" s="20"/>
      <c r="J1401" s="98">
        <v>0</v>
      </c>
      <c r="K1401" s="99">
        <f t="shared" si="1527"/>
        <v>0</v>
      </c>
      <c r="L1401" s="100">
        <v>0</v>
      </c>
      <c r="M1401" s="101">
        <f t="shared" si="1528"/>
        <v>0</v>
      </c>
      <c r="N1401" s="102">
        <v>0</v>
      </c>
      <c r="O1401" s="103">
        <f t="shared" si="1529"/>
        <v>0</v>
      </c>
      <c r="P1401" s="104">
        <v>1</v>
      </c>
      <c r="Q1401" s="105">
        <f t="shared" si="1530"/>
        <v>0</v>
      </c>
      <c r="R1401" s="106">
        <v>0</v>
      </c>
      <c r="S1401" s="107">
        <f t="shared" si="1531"/>
        <v>0</v>
      </c>
      <c r="V1401" s="108">
        <f t="shared" si="1490"/>
        <v>1</v>
      </c>
      <c r="W1401" s="1">
        <f t="shared" si="1491"/>
        <v>0</v>
      </c>
    </row>
    <row r="1402" spans="1:23" x14ac:dyDescent="0.25">
      <c r="A1402" s="6" t="s">
        <v>2016</v>
      </c>
      <c r="B1402" s="6" t="s">
        <v>2006</v>
      </c>
      <c r="C1402" s="6" t="s">
        <v>245</v>
      </c>
      <c r="D1402" s="16"/>
      <c r="E1402" s="22" t="s">
        <v>4</v>
      </c>
      <c r="F1402" s="16"/>
      <c r="G1402" s="20"/>
      <c r="J1402" s="98">
        <v>0</v>
      </c>
      <c r="K1402" s="99">
        <f t="shared" si="1527"/>
        <v>0</v>
      </c>
      <c r="L1402" s="100">
        <v>0</v>
      </c>
      <c r="M1402" s="101">
        <f t="shared" si="1528"/>
        <v>0</v>
      </c>
      <c r="N1402" s="102">
        <v>0</v>
      </c>
      <c r="O1402" s="103">
        <f t="shared" si="1529"/>
        <v>0</v>
      </c>
      <c r="P1402" s="104">
        <v>1</v>
      </c>
      <c r="Q1402" s="105">
        <f t="shared" si="1530"/>
        <v>0</v>
      </c>
      <c r="R1402" s="106">
        <v>0</v>
      </c>
      <c r="S1402" s="107">
        <f t="shared" si="1531"/>
        <v>0</v>
      </c>
      <c r="V1402" s="108">
        <f t="shared" si="1490"/>
        <v>1</v>
      </c>
      <c r="W1402" s="1">
        <f t="shared" si="1491"/>
        <v>0</v>
      </c>
    </row>
    <row r="1403" spans="1:23" x14ac:dyDescent="0.25">
      <c r="A1403" s="7"/>
      <c r="B1403" s="7"/>
      <c r="C1403" s="7"/>
      <c r="D1403" s="15"/>
      <c r="E1403" s="7"/>
      <c r="F1403" s="15"/>
      <c r="G1403" s="19"/>
      <c r="J1403" s="60"/>
      <c r="K1403" s="61"/>
      <c r="L1403" s="70"/>
      <c r="M1403" s="71"/>
      <c r="N1403" s="94"/>
      <c r="O1403" s="95"/>
      <c r="P1403" s="78"/>
      <c r="Q1403" s="79"/>
      <c r="R1403" s="86"/>
      <c r="S1403" s="87"/>
      <c r="V1403" s="108">
        <f t="shared" si="1490"/>
        <v>0</v>
      </c>
      <c r="W1403" s="1">
        <f t="shared" si="1491"/>
        <v>0</v>
      </c>
    </row>
    <row r="1404" spans="1:23" x14ac:dyDescent="0.25">
      <c r="A1404" s="6" t="s">
        <v>2017</v>
      </c>
      <c r="B1404" s="10" t="s">
        <v>2018</v>
      </c>
      <c r="C1404" s="7"/>
      <c r="D1404" s="15"/>
      <c r="E1404" s="7"/>
      <c r="F1404" s="15"/>
      <c r="G1404" s="19"/>
      <c r="J1404" s="60"/>
      <c r="K1404" s="61"/>
      <c r="L1404" s="70"/>
      <c r="M1404" s="71"/>
      <c r="N1404" s="94"/>
      <c r="O1404" s="95"/>
      <c r="P1404" s="78"/>
      <c r="Q1404" s="79"/>
      <c r="R1404" s="86"/>
      <c r="S1404" s="87"/>
      <c r="V1404" s="108">
        <f t="shared" si="1490"/>
        <v>0</v>
      </c>
      <c r="W1404" s="1">
        <f t="shared" si="1491"/>
        <v>0</v>
      </c>
    </row>
    <row r="1405" spans="1:23" x14ac:dyDescent="0.25">
      <c r="A1405" s="6" t="s">
        <v>2019</v>
      </c>
      <c r="B1405" s="11" t="s">
        <v>2020</v>
      </c>
      <c r="C1405" s="7"/>
      <c r="D1405" s="15"/>
      <c r="E1405" s="7"/>
      <c r="F1405" s="15"/>
      <c r="G1405" s="19"/>
      <c r="J1405" s="60"/>
      <c r="K1405" s="61"/>
      <c r="L1405" s="70"/>
      <c r="M1405" s="71"/>
      <c r="N1405" s="94"/>
      <c r="O1405" s="95"/>
      <c r="P1405" s="78"/>
      <c r="Q1405" s="79"/>
      <c r="R1405" s="86"/>
      <c r="S1405" s="87"/>
      <c r="V1405" s="108">
        <f t="shared" si="1490"/>
        <v>0</v>
      </c>
      <c r="W1405" s="1">
        <f t="shared" si="1491"/>
        <v>0</v>
      </c>
    </row>
    <row r="1406" spans="1:23" x14ac:dyDescent="0.25">
      <c r="A1406" s="6" t="s">
        <v>2021</v>
      </c>
      <c r="B1406" s="6" t="s">
        <v>2022</v>
      </c>
      <c r="C1406" s="6" t="s">
        <v>260</v>
      </c>
      <c r="D1406" s="16"/>
      <c r="E1406" s="22" t="s">
        <v>4</v>
      </c>
      <c r="F1406" s="16"/>
      <c r="G1406" s="20"/>
      <c r="J1406" s="98">
        <v>1</v>
      </c>
      <c r="K1406" s="99">
        <f t="shared" ref="K1406:K1410" si="1532">$G1406*J1406</f>
        <v>0</v>
      </c>
      <c r="L1406" s="100">
        <v>0</v>
      </c>
      <c r="M1406" s="101">
        <f t="shared" ref="M1406:M1410" si="1533">G1406*L1406</f>
        <v>0</v>
      </c>
      <c r="N1406" s="102">
        <v>0</v>
      </c>
      <c r="O1406" s="103">
        <f t="shared" ref="O1406:O1410" si="1534">$G1406*N1406</f>
        <v>0</v>
      </c>
      <c r="P1406" s="104">
        <v>0</v>
      </c>
      <c r="Q1406" s="105">
        <f t="shared" ref="Q1406:Q1410" si="1535">$G1406*P1406</f>
        <v>0</v>
      </c>
      <c r="R1406" s="106">
        <v>0</v>
      </c>
      <c r="S1406" s="107">
        <f t="shared" ref="S1406:S1410" si="1536">$G1406*R1406</f>
        <v>0</v>
      </c>
      <c r="V1406" s="108">
        <f t="shared" si="1490"/>
        <v>1</v>
      </c>
      <c r="W1406" s="1">
        <f t="shared" si="1491"/>
        <v>0</v>
      </c>
    </row>
    <row r="1407" spans="1:23" x14ac:dyDescent="0.25">
      <c r="A1407" s="6" t="s">
        <v>2023</v>
      </c>
      <c r="B1407" s="6" t="s">
        <v>1939</v>
      </c>
      <c r="C1407" s="6" t="s">
        <v>63</v>
      </c>
      <c r="D1407" s="16"/>
      <c r="E1407" s="22" t="s">
        <v>4</v>
      </c>
      <c r="F1407" s="16"/>
      <c r="G1407" s="20"/>
      <c r="J1407" s="98">
        <v>1</v>
      </c>
      <c r="K1407" s="99">
        <f t="shared" si="1532"/>
        <v>0</v>
      </c>
      <c r="L1407" s="100">
        <v>0</v>
      </c>
      <c r="M1407" s="101">
        <f t="shared" si="1533"/>
        <v>0</v>
      </c>
      <c r="N1407" s="102">
        <v>0</v>
      </c>
      <c r="O1407" s="103">
        <f t="shared" si="1534"/>
        <v>0</v>
      </c>
      <c r="P1407" s="104">
        <v>0</v>
      </c>
      <c r="Q1407" s="105">
        <f t="shared" si="1535"/>
        <v>0</v>
      </c>
      <c r="R1407" s="106">
        <v>0</v>
      </c>
      <c r="S1407" s="107">
        <f t="shared" si="1536"/>
        <v>0</v>
      </c>
      <c r="V1407" s="108">
        <f t="shared" si="1490"/>
        <v>1</v>
      </c>
      <c r="W1407" s="1">
        <f t="shared" si="1491"/>
        <v>0</v>
      </c>
    </row>
    <row r="1408" spans="1:23" x14ac:dyDescent="0.25">
      <c r="A1408" s="6" t="s">
        <v>2024</v>
      </c>
      <c r="B1408" s="6" t="s">
        <v>2020</v>
      </c>
      <c r="C1408" s="6" t="s">
        <v>63</v>
      </c>
      <c r="D1408" s="16"/>
      <c r="E1408" s="22" t="s">
        <v>4</v>
      </c>
      <c r="F1408" s="16"/>
      <c r="G1408" s="20"/>
      <c r="J1408" s="98">
        <v>1</v>
      </c>
      <c r="K1408" s="99">
        <f t="shared" si="1532"/>
        <v>0</v>
      </c>
      <c r="L1408" s="100">
        <v>0</v>
      </c>
      <c r="M1408" s="101">
        <f t="shared" si="1533"/>
        <v>0</v>
      </c>
      <c r="N1408" s="102">
        <v>0</v>
      </c>
      <c r="O1408" s="103">
        <f t="shared" si="1534"/>
        <v>0</v>
      </c>
      <c r="P1408" s="104">
        <v>0</v>
      </c>
      <c r="Q1408" s="105">
        <f t="shared" si="1535"/>
        <v>0</v>
      </c>
      <c r="R1408" s="106">
        <v>0</v>
      </c>
      <c r="S1408" s="107">
        <f t="shared" si="1536"/>
        <v>0</v>
      </c>
      <c r="V1408" s="108">
        <f t="shared" si="1490"/>
        <v>1</v>
      </c>
      <c r="W1408" s="1">
        <f t="shared" si="1491"/>
        <v>0</v>
      </c>
    </row>
    <row r="1409" spans="1:23" x14ac:dyDescent="0.25">
      <c r="A1409" s="6" t="s">
        <v>2025</v>
      </c>
      <c r="B1409" s="6" t="s">
        <v>2026</v>
      </c>
      <c r="C1409" s="6" t="s">
        <v>63</v>
      </c>
      <c r="D1409" s="16"/>
      <c r="E1409" s="22" t="s">
        <v>4</v>
      </c>
      <c r="F1409" s="16"/>
      <c r="G1409" s="20"/>
      <c r="J1409" s="98">
        <v>1</v>
      </c>
      <c r="K1409" s="99">
        <f t="shared" si="1532"/>
        <v>0</v>
      </c>
      <c r="L1409" s="100">
        <v>0</v>
      </c>
      <c r="M1409" s="101">
        <f t="shared" si="1533"/>
        <v>0</v>
      </c>
      <c r="N1409" s="102">
        <v>0</v>
      </c>
      <c r="O1409" s="103">
        <f t="shared" si="1534"/>
        <v>0</v>
      </c>
      <c r="P1409" s="104">
        <v>0</v>
      </c>
      <c r="Q1409" s="105">
        <f t="shared" si="1535"/>
        <v>0</v>
      </c>
      <c r="R1409" s="106">
        <v>0</v>
      </c>
      <c r="S1409" s="107">
        <f t="shared" si="1536"/>
        <v>0</v>
      </c>
      <c r="V1409" s="108">
        <f t="shared" si="1490"/>
        <v>1</v>
      </c>
      <c r="W1409" s="1">
        <f t="shared" si="1491"/>
        <v>0</v>
      </c>
    </row>
    <row r="1410" spans="1:23" x14ac:dyDescent="0.25">
      <c r="A1410" s="6" t="s">
        <v>2027</v>
      </c>
      <c r="B1410" s="6" t="s">
        <v>2028</v>
      </c>
      <c r="C1410" s="6" t="s">
        <v>15</v>
      </c>
      <c r="D1410" s="16"/>
      <c r="E1410" s="22" t="s">
        <v>16</v>
      </c>
      <c r="F1410" s="16"/>
      <c r="G1410" s="20"/>
      <c r="J1410" s="98">
        <v>1</v>
      </c>
      <c r="K1410" s="99">
        <f t="shared" si="1532"/>
        <v>0</v>
      </c>
      <c r="L1410" s="100">
        <v>0</v>
      </c>
      <c r="M1410" s="101">
        <f t="shared" si="1533"/>
        <v>0</v>
      </c>
      <c r="N1410" s="102">
        <v>0</v>
      </c>
      <c r="O1410" s="103">
        <f t="shared" si="1534"/>
        <v>0</v>
      </c>
      <c r="P1410" s="104">
        <v>0</v>
      </c>
      <c r="Q1410" s="105">
        <f t="shared" si="1535"/>
        <v>0</v>
      </c>
      <c r="R1410" s="106">
        <v>0</v>
      </c>
      <c r="S1410" s="107">
        <f t="shared" si="1536"/>
        <v>0</v>
      </c>
      <c r="V1410" s="108">
        <f t="shared" si="1490"/>
        <v>1</v>
      </c>
      <c r="W1410" s="1">
        <f t="shared" si="1491"/>
        <v>0</v>
      </c>
    </row>
    <row r="1411" spans="1:23" x14ac:dyDescent="0.25">
      <c r="A1411" s="7"/>
      <c r="B1411" s="7"/>
      <c r="C1411" s="7"/>
      <c r="D1411" s="15"/>
      <c r="E1411" s="7"/>
      <c r="F1411" s="15"/>
      <c r="G1411" s="19"/>
      <c r="J1411" s="60"/>
      <c r="K1411" s="61"/>
      <c r="L1411" s="70"/>
      <c r="M1411" s="71"/>
      <c r="N1411" s="94"/>
      <c r="O1411" s="95"/>
      <c r="P1411" s="78"/>
      <c r="Q1411" s="79"/>
      <c r="R1411" s="86"/>
      <c r="S1411" s="87"/>
      <c r="V1411" s="108">
        <f t="shared" si="1490"/>
        <v>0</v>
      </c>
      <c r="W1411" s="1">
        <f t="shared" si="1491"/>
        <v>0</v>
      </c>
    </row>
    <row r="1412" spans="1:23" x14ac:dyDescent="0.25">
      <c r="A1412" s="6" t="s">
        <v>2029</v>
      </c>
      <c r="B1412" s="11" t="s">
        <v>2030</v>
      </c>
      <c r="C1412" s="7"/>
      <c r="D1412" s="15"/>
      <c r="E1412" s="7"/>
      <c r="F1412" s="15"/>
      <c r="G1412" s="19"/>
      <c r="J1412" s="60"/>
      <c r="K1412" s="61"/>
      <c r="L1412" s="70"/>
      <c r="M1412" s="71"/>
      <c r="N1412" s="94"/>
      <c r="O1412" s="95"/>
      <c r="P1412" s="78"/>
      <c r="Q1412" s="79"/>
      <c r="R1412" s="86"/>
      <c r="S1412" s="87"/>
      <c r="V1412" s="108">
        <f t="shared" si="1490"/>
        <v>0</v>
      </c>
      <c r="W1412" s="1">
        <f t="shared" si="1491"/>
        <v>0</v>
      </c>
    </row>
    <row r="1413" spans="1:23" x14ac:dyDescent="0.25">
      <c r="A1413" s="6" t="s">
        <v>2031</v>
      </c>
      <c r="B1413" s="6" t="s">
        <v>2032</v>
      </c>
      <c r="C1413" s="6" t="s">
        <v>15</v>
      </c>
      <c r="D1413" s="16"/>
      <c r="E1413" s="22" t="s">
        <v>16</v>
      </c>
      <c r="F1413" s="16"/>
      <c r="G1413" s="20"/>
      <c r="J1413" s="98">
        <v>1</v>
      </c>
      <c r="K1413" s="99">
        <f t="shared" ref="K1413" si="1537">$G1413*J1413</f>
        <v>0</v>
      </c>
      <c r="L1413" s="100">
        <v>0</v>
      </c>
      <c r="M1413" s="101">
        <f t="shared" ref="M1413" si="1538">G1413*L1413</f>
        <v>0</v>
      </c>
      <c r="N1413" s="102">
        <v>0</v>
      </c>
      <c r="O1413" s="103">
        <f t="shared" ref="O1413" si="1539">$G1413*N1413</f>
        <v>0</v>
      </c>
      <c r="P1413" s="104">
        <v>0</v>
      </c>
      <c r="Q1413" s="105">
        <f t="shared" ref="Q1413" si="1540">$G1413*P1413</f>
        <v>0</v>
      </c>
      <c r="R1413" s="106">
        <v>0</v>
      </c>
      <c r="S1413" s="107">
        <f t="shared" ref="S1413" si="1541">$G1413*R1413</f>
        <v>0</v>
      </c>
      <c r="V1413" s="108">
        <f t="shared" si="1490"/>
        <v>1</v>
      </c>
      <c r="W1413" s="1">
        <f t="shared" si="1491"/>
        <v>0</v>
      </c>
    </row>
    <row r="1414" spans="1:23" x14ac:dyDescent="0.25">
      <c r="A1414" s="7"/>
      <c r="B1414" s="7"/>
      <c r="C1414" s="7"/>
      <c r="D1414" s="15"/>
      <c r="E1414" s="7"/>
      <c r="F1414" s="15"/>
      <c r="G1414" s="19"/>
      <c r="J1414" s="60"/>
      <c r="K1414" s="61"/>
      <c r="L1414" s="70"/>
      <c r="M1414" s="71"/>
      <c r="N1414" s="94"/>
      <c r="O1414" s="95"/>
      <c r="P1414" s="78"/>
      <c r="Q1414" s="79"/>
      <c r="R1414" s="86"/>
      <c r="S1414" s="87"/>
      <c r="V1414" s="108">
        <f t="shared" si="1490"/>
        <v>0</v>
      </c>
      <c r="W1414" s="1">
        <f t="shared" si="1491"/>
        <v>0</v>
      </c>
    </row>
    <row r="1415" spans="1:23" x14ac:dyDescent="0.25">
      <c r="A1415" s="6" t="s">
        <v>2033</v>
      </c>
      <c r="B1415" s="10" t="s">
        <v>2034</v>
      </c>
      <c r="C1415" s="7"/>
      <c r="D1415" s="15"/>
      <c r="E1415" s="7"/>
      <c r="F1415" s="15"/>
      <c r="G1415" s="19"/>
      <c r="J1415" s="60"/>
      <c r="K1415" s="61"/>
      <c r="L1415" s="70"/>
      <c r="M1415" s="71"/>
      <c r="N1415" s="94"/>
      <c r="O1415" s="95"/>
      <c r="P1415" s="78"/>
      <c r="Q1415" s="79"/>
      <c r="R1415" s="86"/>
      <c r="S1415" s="87"/>
      <c r="V1415" s="108">
        <f t="shared" si="1490"/>
        <v>0</v>
      </c>
      <c r="W1415" s="1">
        <f t="shared" si="1491"/>
        <v>0</v>
      </c>
    </row>
    <row r="1416" spans="1:23" x14ac:dyDescent="0.25">
      <c r="A1416" s="6" t="s">
        <v>2035</v>
      </c>
      <c r="B1416" s="6" t="s">
        <v>2036</v>
      </c>
      <c r="C1416" s="6" t="s">
        <v>275</v>
      </c>
      <c r="D1416" s="16"/>
      <c r="E1416" s="22" t="s">
        <v>4</v>
      </c>
      <c r="F1416" s="16"/>
      <c r="G1416" s="20"/>
      <c r="J1416" s="98">
        <v>0</v>
      </c>
      <c r="K1416" s="99">
        <f t="shared" ref="K1416:K1418" si="1542">$G1416*J1416</f>
        <v>0</v>
      </c>
      <c r="L1416" s="100">
        <v>0</v>
      </c>
      <c r="M1416" s="101">
        <f t="shared" ref="M1416:M1418" si="1543">G1416*L1416</f>
        <v>0</v>
      </c>
      <c r="N1416" s="102">
        <v>0</v>
      </c>
      <c r="O1416" s="103">
        <f t="shared" ref="O1416:O1418" si="1544">$G1416*N1416</f>
        <v>0</v>
      </c>
      <c r="P1416" s="104">
        <v>1</v>
      </c>
      <c r="Q1416" s="105">
        <f t="shared" ref="Q1416:Q1418" si="1545">$G1416*P1416</f>
        <v>0</v>
      </c>
      <c r="R1416" s="106">
        <v>0</v>
      </c>
      <c r="S1416" s="107">
        <f t="shared" ref="S1416:S1418" si="1546">$G1416*R1416</f>
        <v>0</v>
      </c>
      <c r="V1416" s="108">
        <f t="shared" si="1490"/>
        <v>1</v>
      </c>
      <c r="W1416" s="1">
        <f t="shared" si="1491"/>
        <v>0</v>
      </c>
    </row>
    <row r="1417" spans="1:23" x14ac:dyDescent="0.25">
      <c r="A1417" s="6" t="s">
        <v>2037</v>
      </c>
      <c r="B1417" s="6" t="s">
        <v>1939</v>
      </c>
      <c r="C1417" s="6" t="s">
        <v>63</v>
      </c>
      <c r="D1417" s="16"/>
      <c r="E1417" s="22" t="s">
        <v>4</v>
      </c>
      <c r="F1417" s="16"/>
      <c r="G1417" s="20"/>
      <c r="J1417" s="98">
        <v>0</v>
      </c>
      <c r="K1417" s="99">
        <f t="shared" si="1542"/>
        <v>0</v>
      </c>
      <c r="L1417" s="100">
        <v>0</v>
      </c>
      <c r="M1417" s="101">
        <f t="shared" si="1543"/>
        <v>0</v>
      </c>
      <c r="N1417" s="102">
        <v>0</v>
      </c>
      <c r="O1417" s="103">
        <f t="shared" si="1544"/>
        <v>0</v>
      </c>
      <c r="P1417" s="104">
        <v>1</v>
      </c>
      <c r="Q1417" s="105">
        <f t="shared" si="1545"/>
        <v>0</v>
      </c>
      <c r="R1417" s="106">
        <v>0</v>
      </c>
      <c r="S1417" s="107">
        <f t="shared" si="1546"/>
        <v>0</v>
      </c>
      <c r="V1417" s="108">
        <f t="shared" si="1490"/>
        <v>1</v>
      </c>
      <c r="W1417" s="1">
        <f t="shared" si="1491"/>
        <v>0</v>
      </c>
    </row>
    <row r="1418" spans="1:23" x14ac:dyDescent="0.25">
      <c r="A1418" s="6" t="s">
        <v>2038</v>
      </c>
      <c r="B1418" s="6" t="s">
        <v>2039</v>
      </c>
      <c r="C1418" s="6" t="s">
        <v>63</v>
      </c>
      <c r="D1418" s="16"/>
      <c r="E1418" s="22" t="s">
        <v>4</v>
      </c>
      <c r="F1418" s="16"/>
      <c r="G1418" s="20"/>
      <c r="J1418" s="98">
        <v>0</v>
      </c>
      <c r="K1418" s="99">
        <f t="shared" si="1542"/>
        <v>0</v>
      </c>
      <c r="L1418" s="100">
        <v>0</v>
      </c>
      <c r="M1418" s="101">
        <f t="shared" si="1543"/>
        <v>0</v>
      </c>
      <c r="N1418" s="102">
        <v>0</v>
      </c>
      <c r="O1418" s="103">
        <f t="shared" si="1544"/>
        <v>0</v>
      </c>
      <c r="P1418" s="104">
        <v>1</v>
      </c>
      <c r="Q1418" s="105">
        <f t="shared" si="1545"/>
        <v>0</v>
      </c>
      <c r="R1418" s="106">
        <v>0</v>
      </c>
      <c r="S1418" s="107">
        <f t="shared" si="1546"/>
        <v>0</v>
      </c>
      <c r="V1418" s="108">
        <f t="shared" si="1490"/>
        <v>1</v>
      </c>
      <c r="W1418" s="1">
        <f t="shared" si="1491"/>
        <v>0</v>
      </c>
    </row>
    <row r="1419" spans="1:23" x14ac:dyDescent="0.25">
      <c r="A1419" s="7"/>
      <c r="B1419" s="7"/>
      <c r="C1419" s="7"/>
      <c r="D1419" s="15"/>
      <c r="E1419" s="7"/>
      <c r="F1419" s="15"/>
      <c r="G1419" s="19"/>
      <c r="J1419" s="60"/>
      <c r="K1419" s="61"/>
      <c r="L1419" s="70"/>
      <c r="M1419" s="71"/>
      <c r="N1419" s="94"/>
      <c r="O1419" s="95"/>
      <c r="P1419" s="78"/>
      <c r="Q1419" s="79"/>
      <c r="R1419" s="86"/>
      <c r="S1419" s="87"/>
      <c r="V1419" s="108">
        <f t="shared" si="1490"/>
        <v>0</v>
      </c>
      <c r="W1419" s="1">
        <f t="shared" si="1491"/>
        <v>0</v>
      </c>
    </row>
    <row r="1420" spans="1:23" x14ac:dyDescent="0.25">
      <c r="A1420" s="6" t="s">
        <v>2040</v>
      </c>
      <c r="B1420" s="10" t="s">
        <v>2041</v>
      </c>
      <c r="C1420" s="7"/>
      <c r="D1420" s="15"/>
      <c r="E1420" s="7"/>
      <c r="F1420" s="15"/>
      <c r="G1420" s="19"/>
      <c r="J1420" s="60"/>
      <c r="K1420" s="61"/>
      <c r="L1420" s="70"/>
      <c r="M1420" s="71"/>
      <c r="N1420" s="94"/>
      <c r="O1420" s="95"/>
      <c r="P1420" s="78"/>
      <c r="Q1420" s="79"/>
      <c r="R1420" s="86"/>
      <c r="S1420" s="87"/>
      <c r="V1420" s="108">
        <f t="shared" si="1490"/>
        <v>0</v>
      </c>
      <c r="W1420" s="1">
        <f t="shared" si="1491"/>
        <v>0</v>
      </c>
    </row>
    <row r="1421" spans="1:23" x14ac:dyDescent="0.25">
      <c r="A1421" s="6" t="s">
        <v>2042</v>
      </c>
      <c r="B1421" s="10" t="s">
        <v>2043</v>
      </c>
      <c r="C1421" s="7"/>
      <c r="D1421" s="15"/>
      <c r="E1421" s="7"/>
      <c r="F1421" s="15"/>
      <c r="G1421" s="19"/>
      <c r="J1421" s="60"/>
      <c r="K1421" s="61"/>
      <c r="L1421" s="70"/>
      <c r="M1421" s="71"/>
      <c r="N1421" s="94"/>
      <c r="O1421" s="95"/>
      <c r="P1421" s="78"/>
      <c r="Q1421" s="79"/>
      <c r="R1421" s="86"/>
      <c r="S1421" s="87"/>
      <c r="V1421" s="108">
        <f t="shared" si="1490"/>
        <v>0</v>
      </c>
      <c r="W1421" s="1">
        <f t="shared" si="1491"/>
        <v>0</v>
      </c>
    </row>
    <row r="1422" spans="1:23" x14ac:dyDescent="0.25">
      <c r="A1422" s="6" t="s">
        <v>2044</v>
      </c>
      <c r="B1422" s="6" t="s">
        <v>2045</v>
      </c>
      <c r="C1422" s="6" t="s">
        <v>333</v>
      </c>
      <c r="D1422" s="16"/>
      <c r="E1422" s="22" t="s">
        <v>4</v>
      </c>
      <c r="F1422" s="16"/>
      <c r="G1422" s="20"/>
      <c r="J1422" s="98">
        <v>0.25</v>
      </c>
      <c r="K1422" s="99">
        <f t="shared" ref="K1422:K1423" si="1547">$G1422*J1422</f>
        <v>0</v>
      </c>
      <c r="L1422" s="100">
        <v>0.75</v>
      </c>
      <c r="M1422" s="101">
        <f t="shared" ref="M1422:M1423" si="1548">G1422*L1422</f>
        <v>0</v>
      </c>
      <c r="N1422" s="102">
        <v>0</v>
      </c>
      <c r="O1422" s="103">
        <f t="shared" ref="O1422" si="1549">$G1422*N1422</f>
        <v>0</v>
      </c>
      <c r="P1422" s="104">
        <v>0</v>
      </c>
      <c r="Q1422" s="105">
        <f t="shared" ref="Q1422" si="1550">$G1422*P1422</f>
        <v>0</v>
      </c>
      <c r="R1422" s="106">
        <v>0</v>
      </c>
      <c r="S1422" s="107">
        <f t="shared" ref="S1422:S1423" si="1551">$G1422*R1422</f>
        <v>0</v>
      </c>
      <c r="V1422" s="108">
        <f t="shared" ref="V1422:V1485" si="1552">J1422+L1422+N1422+P1422+R1422</f>
        <v>1</v>
      </c>
      <c r="W1422" s="1">
        <f t="shared" ref="W1422:W1485" si="1553">(K1422+M1422+O1422+Q1422+S1422)-G1422</f>
        <v>0</v>
      </c>
    </row>
    <row r="1423" spans="1:23" x14ac:dyDescent="0.25">
      <c r="A1423" s="6" t="s">
        <v>2046</v>
      </c>
      <c r="B1423" s="6" t="s">
        <v>2047</v>
      </c>
      <c r="C1423" s="6" t="s">
        <v>15</v>
      </c>
      <c r="D1423" s="16"/>
      <c r="E1423" s="22" t="s">
        <v>16</v>
      </c>
      <c r="F1423" s="16"/>
      <c r="G1423" s="20"/>
      <c r="J1423" s="98">
        <v>0.25</v>
      </c>
      <c r="K1423" s="99">
        <f t="shared" si="1547"/>
        <v>0</v>
      </c>
      <c r="L1423" s="100">
        <v>0.75</v>
      </c>
      <c r="M1423" s="101">
        <f t="shared" si="1548"/>
        <v>0</v>
      </c>
      <c r="N1423" s="102">
        <v>0</v>
      </c>
      <c r="O1423" s="103">
        <f t="shared" ref="O1423" si="1554">$G1423*N1423</f>
        <v>0</v>
      </c>
      <c r="P1423" s="104">
        <v>0</v>
      </c>
      <c r="Q1423" s="105">
        <f t="shared" ref="Q1423" si="1555">$G1423*P1423</f>
        <v>0</v>
      </c>
      <c r="R1423" s="106">
        <v>0</v>
      </c>
      <c r="S1423" s="107">
        <f t="shared" si="1551"/>
        <v>0</v>
      </c>
      <c r="V1423" s="108">
        <f t="shared" si="1552"/>
        <v>1</v>
      </c>
      <c r="W1423" s="1">
        <f t="shared" si="1553"/>
        <v>0</v>
      </c>
    </row>
    <row r="1424" spans="1:23" x14ac:dyDescent="0.25">
      <c r="A1424" s="7"/>
      <c r="B1424" s="7"/>
      <c r="C1424" s="7"/>
      <c r="D1424" s="15"/>
      <c r="E1424" s="7"/>
      <c r="F1424" s="15"/>
      <c r="G1424" s="19"/>
      <c r="J1424" s="98"/>
      <c r="K1424" s="99"/>
      <c r="L1424" s="100"/>
      <c r="M1424" s="101"/>
      <c r="N1424" s="102"/>
      <c r="O1424" s="103"/>
      <c r="P1424" s="104"/>
      <c r="Q1424" s="105"/>
      <c r="R1424" s="106"/>
      <c r="S1424" s="107"/>
      <c r="V1424" s="108">
        <f t="shared" si="1552"/>
        <v>0</v>
      </c>
      <c r="W1424" s="1">
        <f t="shared" si="1553"/>
        <v>0</v>
      </c>
    </row>
    <row r="1425" spans="1:23" x14ac:dyDescent="0.25">
      <c r="A1425" s="6" t="s">
        <v>2048</v>
      </c>
      <c r="B1425" s="10" t="s">
        <v>2049</v>
      </c>
      <c r="C1425" s="7"/>
      <c r="D1425" s="15"/>
      <c r="E1425" s="7"/>
      <c r="F1425" s="15"/>
      <c r="G1425" s="19"/>
      <c r="J1425" s="60"/>
      <c r="K1425" s="61"/>
      <c r="L1425" s="70"/>
      <c r="M1425" s="71"/>
      <c r="N1425" s="94"/>
      <c r="O1425" s="95"/>
      <c r="P1425" s="78"/>
      <c r="Q1425" s="79"/>
      <c r="R1425" s="86"/>
      <c r="S1425" s="87"/>
      <c r="V1425" s="108">
        <f t="shared" si="1552"/>
        <v>0</v>
      </c>
      <c r="W1425" s="1">
        <f t="shared" si="1553"/>
        <v>0</v>
      </c>
    </row>
    <row r="1426" spans="1:23" x14ac:dyDescent="0.25">
      <c r="A1426" s="6" t="s">
        <v>2050</v>
      </c>
      <c r="B1426" s="11" t="s">
        <v>2051</v>
      </c>
      <c r="C1426" s="7"/>
      <c r="D1426" s="15"/>
      <c r="E1426" s="7"/>
      <c r="F1426" s="15"/>
      <c r="G1426" s="19"/>
      <c r="J1426" s="60"/>
      <c r="K1426" s="61"/>
      <c r="L1426" s="70"/>
      <c r="M1426" s="71"/>
      <c r="N1426" s="94"/>
      <c r="O1426" s="95"/>
      <c r="P1426" s="78"/>
      <c r="Q1426" s="79"/>
      <c r="R1426" s="86"/>
      <c r="S1426" s="87"/>
      <c r="V1426" s="108">
        <f t="shared" si="1552"/>
        <v>0</v>
      </c>
      <c r="W1426" s="1">
        <f t="shared" si="1553"/>
        <v>0</v>
      </c>
    </row>
    <row r="1427" spans="1:23" x14ac:dyDescent="0.25">
      <c r="A1427" s="6" t="s">
        <v>2052</v>
      </c>
      <c r="B1427" s="6" t="s">
        <v>2053</v>
      </c>
      <c r="C1427" s="6" t="s">
        <v>2054</v>
      </c>
      <c r="D1427" s="16"/>
      <c r="E1427" s="22" t="s">
        <v>4</v>
      </c>
      <c r="F1427" s="16"/>
      <c r="G1427" s="20"/>
      <c r="J1427" s="98">
        <v>0</v>
      </c>
      <c r="K1427" s="99">
        <f t="shared" ref="K1427:K1432" si="1556">$G1427*J1427</f>
        <v>0</v>
      </c>
      <c r="L1427" s="100">
        <v>1</v>
      </c>
      <c r="M1427" s="101">
        <f t="shared" ref="M1427:M1432" si="1557">G1427*L1427</f>
        <v>0</v>
      </c>
      <c r="N1427" s="102">
        <v>0</v>
      </c>
      <c r="O1427" s="103">
        <f t="shared" ref="O1427" si="1558">$G1427*N1427</f>
        <v>0</v>
      </c>
      <c r="P1427" s="104">
        <v>0</v>
      </c>
      <c r="Q1427" s="105">
        <f t="shared" ref="Q1427" si="1559">$G1427*P1427</f>
        <v>0</v>
      </c>
      <c r="R1427" s="106">
        <v>0</v>
      </c>
      <c r="S1427" s="107">
        <f t="shared" ref="S1427:S1432" si="1560">$G1427*R1427</f>
        <v>0</v>
      </c>
      <c r="V1427" s="108">
        <f t="shared" si="1552"/>
        <v>1</v>
      </c>
      <c r="W1427" s="1">
        <f t="shared" si="1553"/>
        <v>0</v>
      </c>
    </row>
    <row r="1428" spans="1:23" x14ac:dyDescent="0.25">
      <c r="A1428" s="6" t="s">
        <v>2055</v>
      </c>
      <c r="B1428" s="6" t="s">
        <v>2056</v>
      </c>
      <c r="C1428" s="6" t="s">
        <v>2054</v>
      </c>
      <c r="D1428" s="16"/>
      <c r="E1428" s="22" t="s">
        <v>4</v>
      </c>
      <c r="F1428" s="16"/>
      <c r="G1428" s="20"/>
      <c r="J1428" s="98">
        <v>0</v>
      </c>
      <c r="K1428" s="99">
        <f t="shared" si="1556"/>
        <v>0</v>
      </c>
      <c r="L1428" s="100">
        <v>1</v>
      </c>
      <c r="M1428" s="101">
        <f t="shared" si="1557"/>
        <v>0</v>
      </c>
      <c r="N1428" s="102">
        <v>0</v>
      </c>
      <c r="O1428" s="103">
        <f t="shared" ref="O1428" si="1561">$G1428*N1428</f>
        <v>0</v>
      </c>
      <c r="P1428" s="104">
        <v>0</v>
      </c>
      <c r="Q1428" s="105">
        <f t="shared" ref="Q1428" si="1562">$G1428*P1428</f>
        <v>0</v>
      </c>
      <c r="R1428" s="106">
        <v>0</v>
      </c>
      <c r="S1428" s="107">
        <f t="shared" si="1560"/>
        <v>0</v>
      </c>
      <c r="V1428" s="108">
        <f t="shared" si="1552"/>
        <v>1</v>
      </c>
      <c r="W1428" s="1">
        <f t="shared" si="1553"/>
        <v>0</v>
      </c>
    </row>
    <row r="1429" spans="1:23" x14ac:dyDescent="0.25">
      <c r="A1429" s="6" t="s">
        <v>2057</v>
      </c>
      <c r="B1429" s="6" t="s">
        <v>2058</v>
      </c>
      <c r="C1429" s="6" t="s">
        <v>2054</v>
      </c>
      <c r="D1429" s="16"/>
      <c r="E1429" s="22" t="s">
        <v>4</v>
      </c>
      <c r="F1429" s="16"/>
      <c r="G1429" s="20"/>
      <c r="J1429" s="98">
        <v>1</v>
      </c>
      <c r="K1429" s="99">
        <f t="shared" si="1556"/>
        <v>0</v>
      </c>
      <c r="L1429" s="100">
        <v>0</v>
      </c>
      <c r="M1429" s="101">
        <f t="shared" si="1557"/>
        <v>0</v>
      </c>
      <c r="N1429" s="102">
        <v>0</v>
      </c>
      <c r="O1429" s="103">
        <f t="shared" ref="O1429" si="1563">$G1429*N1429</f>
        <v>0</v>
      </c>
      <c r="P1429" s="104">
        <v>0</v>
      </c>
      <c r="Q1429" s="105">
        <f t="shared" ref="Q1429" si="1564">$G1429*P1429</f>
        <v>0</v>
      </c>
      <c r="R1429" s="106">
        <v>0</v>
      </c>
      <c r="S1429" s="107">
        <f t="shared" si="1560"/>
        <v>0</v>
      </c>
      <c r="V1429" s="108">
        <f t="shared" si="1552"/>
        <v>1</v>
      </c>
      <c r="W1429" s="1">
        <f t="shared" si="1553"/>
        <v>0</v>
      </c>
    </row>
    <row r="1430" spans="1:23" x14ac:dyDescent="0.25">
      <c r="A1430" s="6" t="s">
        <v>2059</v>
      </c>
      <c r="B1430" s="6" t="s">
        <v>2060</v>
      </c>
      <c r="C1430" s="6" t="s">
        <v>2054</v>
      </c>
      <c r="D1430" s="16"/>
      <c r="E1430" s="22" t="s">
        <v>4</v>
      </c>
      <c r="F1430" s="16"/>
      <c r="G1430" s="20"/>
      <c r="J1430" s="98">
        <v>0</v>
      </c>
      <c r="K1430" s="99">
        <f t="shared" si="1556"/>
        <v>0</v>
      </c>
      <c r="L1430" s="100">
        <v>1</v>
      </c>
      <c r="M1430" s="101">
        <f t="shared" si="1557"/>
        <v>0</v>
      </c>
      <c r="N1430" s="102">
        <v>0</v>
      </c>
      <c r="O1430" s="103">
        <f t="shared" ref="O1430" si="1565">$G1430*N1430</f>
        <v>0</v>
      </c>
      <c r="P1430" s="104">
        <v>0</v>
      </c>
      <c r="Q1430" s="105">
        <f t="shared" ref="Q1430" si="1566">$G1430*P1430</f>
        <v>0</v>
      </c>
      <c r="R1430" s="106">
        <v>0</v>
      </c>
      <c r="S1430" s="107">
        <f t="shared" si="1560"/>
        <v>0</v>
      </c>
      <c r="V1430" s="108">
        <f t="shared" si="1552"/>
        <v>1</v>
      </c>
      <c r="W1430" s="1">
        <f t="shared" si="1553"/>
        <v>0</v>
      </c>
    </row>
    <row r="1431" spans="1:23" x14ac:dyDescent="0.25">
      <c r="A1431" s="6" t="s">
        <v>2061</v>
      </c>
      <c r="B1431" s="6" t="s">
        <v>2062</v>
      </c>
      <c r="C1431" s="6" t="s">
        <v>2054</v>
      </c>
      <c r="D1431" s="16"/>
      <c r="E1431" s="22" t="s">
        <v>4</v>
      </c>
      <c r="F1431" s="16"/>
      <c r="G1431" s="20"/>
      <c r="J1431" s="98">
        <v>0</v>
      </c>
      <c r="K1431" s="99">
        <f t="shared" si="1556"/>
        <v>0</v>
      </c>
      <c r="L1431" s="100">
        <v>0</v>
      </c>
      <c r="M1431" s="101">
        <f t="shared" si="1557"/>
        <v>0</v>
      </c>
      <c r="N1431" s="102">
        <v>1</v>
      </c>
      <c r="O1431" s="103">
        <f t="shared" ref="O1431" si="1567">$G1431*N1431</f>
        <v>0</v>
      </c>
      <c r="P1431" s="104">
        <v>0</v>
      </c>
      <c r="Q1431" s="105">
        <f t="shared" ref="Q1431" si="1568">$G1431*P1431</f>
        <v>0</v>
      </c>
      <c r="R1431" s="106">
        <v>0</v>
      </c>
      <c r="S1431" s="107">
        <f t="shared" si="1560"/>
        <v>0</v>
      </c>
      <c r="V1431" s="108">
        <f t="shared" si="1552"/>
        <v>1</v>
      </c>
      <c r="W1431" s="1">
        <f t="shared" si="1553"/>
        <v>0</v>
      </c>
    </row>
    <row r="1432" spans="1:23" x14ac:dyDescent="0.25">
      <c r="A1432" s="6" t="s">
        <v>2063</v>
      </c>
      <c r="B1432" s="6" t="s">
        <v>2064</v>
      </c>
      <c r="C1432" s="6" t="s">
        <v>2054</v>
      </c>
      <c r="D1432" s="16"/>
      <c r="E1432" s="22" t="s">
        <v>4</v>
      </c>
      <c r="F1432" s="16"/>
      <c r="G1432" s="20"/>
      <c r="J1432" s="98">
        <v>0.5</v>
      </c>
      <c r="K1432" s="99">
        <f t="shared" si="1556"/>
        <v>0</v>
      </c>
      <c r="L1432" s="100">
        <v>0.5</v>
      </c>
      <c r="M1432" s="101">
        <f t="shared" si="1557"/>
        <v>0</v>
      </c>
      <c r="N1432" s="102">
        <v>0</v>
      </c>
      <c r="O1432" s="103">
        <f t="shared" ref="O1432" si="1569">$G1432*N1432</f>
        <v>0</v>
      </c>
      <c r="P1432" s="104">
        <v>0</v>
      </c>
      <c r="Q1432" s="105">
        <f t="shared" ref="Q1432" si="1570">$G1432*P1432</f>
        <v>0</v>
      </c>
      <c r="R1432" s="106">
        <v>0</v>
      </c>
      <c r="S1432" s="107">
        <f t="shared" si="1560"/>
        <v>0</v>
      </c>
      <c r="V1432" s="108">
        <f t="shared" si="1552"/>
        <v>1</v>
      </c>
      <c r="W1432" s="1">
        <f t="shared" si="1553"/>
        <v>0</v>
      </c>
    </row>
    <row r="1433" spans="1:23" x14ac:dyDescent="0.25">
      <c r="A1433" s="7"/>
      <c r="B1433" s="7"/>
      <c r="C1433" s="7"/>
      <c r="D1433" s="15"/>
      <c r="E1433" s="7"/>
      <c r="F1433" s="15"/>
      <c r="G1433" s="19"/>
      <c r="J1433" s="60"/>
      <c r="K1433" s="61"/>
      <c r="L1433" s="70"/>
      <c r="M1433" s="71"/>
      <c r="N1433" s="94"/>
      <c r="O1433" s="95"/>
      <c r="P1433" s="78"/>
      <c r="Q1433" s="79"/>
      <c r="R1433" s="86"/>
      <c r="S1433" s="87"/>
      <c r="V1433" s="108">
        <f t="shared" si="1552"/>
        <v>0</v>
      </c>
      <c r="W1433" s="1">
        <f t="shared" si="1553"/>
        <v>0</v>
      </c>
    </row>
    <row r="1434" spans="1:23" x14ac:dyDescent="0.25">
      <c r="A1434" s="6" t="s">
        <v>2065</v>
      </c>
      <c r="B1434" s="11" t="s">
        <v>2066</v>
      </c>
      <c r="C1434" s="7"/>
      <c r="D1434" s="15"/>
      <c r="E1434" s="7"/>
      <c r="F1434" s="15"/>
      <c r="G1434" s="19"/>
      <c r="J1434" s="60"/>
      <c r="K1434" s="61"/>
      <c r="L1434" s="70"/>
      <c r="M1434" s="71"/>
      <c r="N1434" s="94"/>
      <c r="O1434" s="95"/>
      <c r="P1434" s="78"/>
      <c r="Q1434" s="79"/>
      <c r="R1434" s="86"/>
      <c r="S1434" s="87"/>
      <c r="V1434" s="108">
        <f t="shared" si="1552"/>
        <v>0</v>
      </c>
      <c r="W1434" s="1">
        <f t="shared" si="1553"/>
        <v>0</v>
      </c>
    </row>
    <row r="1435" spans="1:23" x14ac:dyDescent="0.25">
      <c r="A1435" s="6" t="s">
        <v>2067</v>
      </c>
      <c r="B1435" s="6" t="s">
        <v>2068</v>
      </c>
      <c r="C1435" s="6" t="s">
        <v>2054</v>
      </c>
      <c r="D1435" s="16"/>
      <c r="E1435" s="22" t="s">
        <v>4</v>
      </c>
      <c r="F1435" s="16"/>
      <c r="G1435" s="20"/>
      <c r="J1435" s="98">
        <v>0</v>
      </c>
      <c r="K1435" s="99">
        <f t="shared" ref="K1435:K1440" si="1571">$G1435*J1435</f>
        <v>0</v>
      </c>
      <c r="L1435" s="100">
        <v>1</v>
      </c>
      <c r="M1435" s="101">
        <f t="shared" ref="M1435:M1440" si="1572">G1435*L1435</f>
        <v>0</v>
      </c>
      <c r="N1435" s="102">
        <v>0</v>
      </c>
      <c r="O1435" s="103">
        <f t="shared" ref="O1435" si="1573">$G1435*N1435</f>
        <v>0</v>
      </c>
      <c r="P1435" s="104">
        <v>0</v>
      </c>
      <c r="Q1435" s="105">
        <f t="shared" ref="Q1435" si="1574">$G1435*P1435</f>
        <v>0</v>
      </c>
      <c r="R1435" s="106">
        <v>0</v>
      </c>
      <c r="S1435" s="107">
        <f t="shared" ref="S1435:S1440" si="1575">$G1435*R1435</f>
        <v>0</v>
      </c>
      <c r="V1435" s="108">
        <f t="shared" si="1552"/>
        <v>1</v>
      </c>
      <c r="W1435" s="1">
        <f t="shared" si="1553"/>
        <v>0</v>
      </c>
    </row>
    <row r="1436" spans="1:23" x14ac:dyDescent="0.25">
      <c r="A1436" s="6" t="s">
        <v>2069</v>
      </c>
      <c r="B1436" s="6" t="s">
        <v>2070</v>
      </c>
      <c r="C1436" s="6" t="s">
        <v>2054</v>
      </c>
      <c r="D1436" s="16"/>
      <c r="E1436" s="22" t="s">
        <v>4</v>
      </c>
      <c r="F1436" s="16"/>
      <c r="G1436" s="20"/>
      <c r="J1436" s="98">
        <v>0</v>
      </c>
      <c r="K1436" s="99">
        <f t="shared" si="1571"/>
        <v>0</v>
      </c>
      <c r="L1436" s="100">
        <v>1</v>
      </c>
      <c r="M1436" s="101">
        <f t="shared" si="1572"/>
        <v>0</v>
      </c>
      <c r="N1436" s="102">
        <v>0</v>
      </c>
      <c r="O1436" s="103">
        <f t="shared" ref="O1436" si="1576">$G1436*N1436</f>
        <v>0</v>
      </c>
      <c r="P1436" s="104">
        <v>0</v>
      </c>
      <c r="Q1436" s="105">
        <f t="shared" ref="Q1436" si="1577">$G1436*P1436</f>
        <v>0</v>
      </c>
      <c r="R1436" s="106">
        <v>0</v>
      </c>
      <c r="S1436" s="107">
        <f t="shared" si="1575"/>
        <v>0</v>
      </c>
      <c r="V1436" s="108">
        <f t="shared" si="1552"/>
        <v>1</v>
      </c>
      <c r="W1436" s="1">
        <f t="shared" si="1553"/>
        <v>0</v>
      </c>
    </row>
    <row r="1437" spans="1:23" x14ac:dyDescent="0.25">
      <c r="A1437" s="6" t="s">
        <v>2071</v>
      </c>
      <c r="B1437" s="6" t="s">
        <v>2072</v>
      </c>
      <c r="C1437" s="6" t="s">
        <v>2054</v>
      </c>
      <c r="D1437" s="16"/>
      <c r="E1437" s="22" t="s">
        <v>4</v>
      </c>
      <c r="F1437" s="16"/>
      <c r="G1437" s="20"/>
      <c r="J1437" s="98">
        <v>0</v>
      </c>
      <c r="K1437" s="99">
        <f t="shared" si="1571"/>
        <v>0</v>
      </c>
      <c r="L1437" s="100">
        <v>1</v>
      </c>
      <c r="M1437" s="101">
        <f t="shared" si="1572"/>
        <v>0</v>
      </c>
      <c r="N1437" s="102">
        <v>0</v>
      </c>
      <c r="O1437" s="103">
        <f t="shared" ref="O1437" si="1578">$G1437*N1437</f>
        <v>0</v>
      </c>
      <c r="P1437" s="104">
        <v>0</v>
      </c>
      <c r="Q1437" s="105">
        <f t="shared" ref="Q1437" si="1579">$G1437*P1437</f>
        <v>0</v>
      </c>
      <c r="R1437" s="106">
        <v>0</v>
      </c>
      <c r="S1437" s="107">
        <f t="shared" si="1575"/>
        <v>0</v>
      </c>
      <c r="V1437" s="108">
        <f t="shared" si="1552"/>
        <v>1</v>
      </c>
      <c r="W1437" s="1">
        <f t="shared" si="1553"/>
        <v>0</v>
      </c>
    </row>
    <row r="1438" spans="1:23" x14ac:dyDescent="0.25">
      <c r="A1438" s="6" t="s">
        <v>2073</v>
      </c>
      <c r="B1438" s="6" t="s">
        <v>2074</v>
      </c>
      <c r="C1438" s="6" t="s">
        <v>2054</v>
      </c>
      <c r="D1438" s="16"/>
      <c r="E1438" s="22" t="s">
        <v>4</v>
      </c>
      <c r="F1438" s="16"/>
      <c r="G1438" s="20"/>
      <c r="J1438" s="98">
        <v>0</v>
      </c>
      <c r="K1438" s="99">
        <f t="shared" si="1571"/>
        <v>0</v>
      </c>
      <c r="L1438" s="100">
        <v>1</v>
      </c>
      <c r="M1438" s="101">
        <f t="shared" si="1572"/>
        <v>0</v>
      </c>
      <c r="N1438" s="102">
        <v>0</v>
      </c>
      <c r="O1438" s="103">
        <f t="shared" ref="O1438" si="1580">$G1438*N1438</f>
        <v>0</v>
      </c>
      <c r="P1438" s="104">
        <v>0</v>
      </c>
      <c r="Q1438" s="105">
        <f t="shared" ref="Q1438" si="1581">$G1438*P1438</f>
        <v>0</v>
      </c>
      <c r="R1438" s="106">
        <v>0</v>
      </c>
      <c r="S1438" s="107">
        <f t="shared" si="1575"/>
        <v>0</v>
      </c>
      <c r="V1438" s="108">
        <f t="shared" si="1552"/>
        <v>1</v>
      </c>
      <c r="W1438" s="1">
        <f t="shared" si="1553"/>
        <v>0</v>
      </c>
    </row>
    <row r="1439" spans="1:23" x14ac:dyDescent="0.25">
      <c r="A1439" s="6" t="s">
        <v>2075</v>
      </c>
      <c r="B1439" s="6" t="s">
        <v>2076</v>
      </c>
      <c r="C1439" s="6" t="s">
        <v>2054</v>
      </c>
      <c r="D1439" s="16"/>
      <c r="E1439" s="22" t="s">
        <v>4</v>
      </c>
      <c r="F1439" s="16"/>
      <c r="G1439" s="20"/>
      <c r="J1439" s="98">
        <v>0</v>
      </c>
      <c r="K1439" s="99">
        <f t="shared" si="1571"/>
        <v>0</v>
      </c>
      <c r="L1439" s="100">
        <v>1</v>
      </c>
      <c r="M1439" s="101">
        <f t="shared" si="1572"/>
        <v>0</v>
      </c>
      <c r="N1439" s="102">
        <v>0</v>
      </c>
      <c r="O1439" s="103">
        <f t="shared" ref="O1439" si="1582">$G1439*N1439</f>
        <v>0</v>
      </c>
      <c r="P1439" s="104">
        <v>0</v>
      </c>
      <c r="Q1439" s="105">
        <f t="shared" ref="Q1439" si="1583">$G1439*P1439</f>
        <v>0</v>
      </c>
      <c r="R1439" s="106">
        <v>0</v>
      </c>
      <c r="S1439" s="107">
        <f t="shared" si="1575"/>
        <v>0</v>
      </c>
      <c r="V1439" s="108">
        <f t="shared" si="1552"/>
        <v>1</v>
      </c>
      <c r="W1439" s="1">
        <f t="shared" si="1553"/>
        <v>0</v>
      </c>
    </row>
    <row r="1440" spans="1:23" x14ac:dyDescent="0.25">
      <c r="A1440" s="6" t="s">
        <v>2077</v>
      </c>
      <c r="B1440" s="6" t="s">
        <v>2078</v>
      </c>
      <c r="C1440" s="6" t="s">
        <v>2054</v>
      </c>
      <c r="D1440" s="16"/>
      <c r="E1440" s="22" t="s">
        <v>4</v>
      </c>
      <c r="F1440" s="16"/>
      <c r="G1440" s="20"/>
      <c r="J1440" s="98">
        <v>0</v>
      </c>
      <c r="K1440" s="99">
        <f t="shared" si="1571"/>
        <v>0</v>
      </c>
      <c r="L1440" s="100">
        <v>1</v>
      </c>
      <c r="M1440" s="101">
        <f t="shared" si="1572"/>
        <v>0</v>
      </c>
      <c r="N1440" s="102">
        <v>0</v>
      </c>
      <c r="O1440" s="103">
        <f t="shared" ref="O1440" si="1584">$G1440*N1440</f>
        <v>0</v>
      </c>
      <c r="P1440" s="104">
        <v>0</v>
      </c>
      <c r="Q1440" s="105">
        <f t="shared" ref="Q1440" si="1585">$G1440*P1440</f>
        <v>0</v>
      </c>
      <c r="R1440" s="106">
        <v>0</v>
      </c>
      <c r="S1440" s="107">
        <f t="shared" si="1575"/>
        <v>0</v>
      </c>
      <c r="V1440" s="108">
        <f t="shared" si="1552"/>
        <v>1</v>
      </c>
      <c r="W1440" s="1">
        <f t="shared" si="1553"/>
        <v>0</v>
      </c>
    </row>
    <row r="1441" spans="1:23" x14ac:dyDescent="0.25">
      <c r="A1441" s="7"/>
      <c r="B1441" s="7"/>
      <c r="C1441" s="7"/>
      <c r="D1441" s="15"/>
      <c r="E1441" s="7"/>
      <c r="F1441" s="15"/>
      <c r="G1441" s="19"/>
      <c r="J1441" s="60"/>
      <c r="K1441" s="61"/>
      <c r="L1441" s="70"/>
      <c r="M1441" s="71"/>
      <c r="N1441" s="94"/>
      <c r="O1441" s="95"/>
      <c r="P1441" s="78"/>
      <c r="Q1441" s="79"/>
      <c r="R1441" s="86"/>
      <c r="S1441" s="87"/>
      <c r="V1441" s="108">
        <f t="shared" si="1552"/>
        <v>0</v>
      </c>
      <c r="W1441" s="1">
        <f t="shared" si="1553"/>
        <v>0</v>
      </c>
    </row>
    <row r="1442" spans="1:23" x14ac:dyDescent="0.25">
      <c r="A1442" s="6" t="s">
        <v>2079</v>
      </c>
      <c r="B1442" s="10" t="s">
        <v>2080</v>
      </c>
      <c r="C1442" s="7"/>
      <c r="D1442" s="15"/>
      <c r="E1442" s="7"/>
      <c r="F1442" s="15"/>
      <c r="G1442" s="19"/>
      <c r="J1442" s="60"/>
      <c r="K1442" s="61"/>
      <c r="L1442" s="70"/>
      <c r="M1442" s="71"/>
      <c r="N1442" s="94"/>
      <c r="O1442" s="95"/>
      <c r="P1442" s="78"/>
      <c r="Q1442" s="79"/>
      <c r="R1442" s="86"/>
      <c r="S1442" s="87"/>
      <c r="V1442" s="108">
        <f t="shared" si="1552"/>
        <v>0</v>
      </c>
      <c r="W1442" s="1">
        <f t="shared" si="1553"/>
        <v>0</v>
      </c>
    </row>
    <row r="1443" spans="1:23" x14ac:dyDescent="0.25">
      <c r="A1443" s="6" t="s">
        <v>2081</v>
      </c>
      <c r="B1443" s="6" t="s">
        <v>2082</v>
      </c>
      <c r="C1443" s="6" t="s">
        <v>15</v>
      </c>
      <c r="D1443" s="16"/>
      <c r="E1443" s="22" t="s">
        <v>16</v>
      </c>
      <c r="F1443" s="16"/>
      <c r="G1443" s="20"/>
      <c r="J1443" s="98">
        <v>0.25</v>
      </c>
      <c r="K1443" s="99">
        <f t="shared" ref="K1443:K1446" si="1586">$G1443*J1443</f>
        <v>0</v>
      </c>
      <c r="L1443" s="100">
        <v>0.75</v>
      </c>
      <c r="M1443" s="101">
        <f t="shared" ref="M1443:M1446" si="1587">G1443*L1443</f>
        <v>0</v>
      </c>
      <c r="N1443" s="102">
        <v>0</v>
      </c>
      <c r="O1443" s="103">
        <f t="shared" ref="O1443" si="1588">$G1443*N1443</f>
        <v>0</v>
      </c>
      <c r="P1443" s="104">
        <v>0</v>
      </c>
      <c r="Q1443" s="105">
        <f t="shared" ref="Q1443" si="1589">$G1443*P1443</f>
        <v>0</v>
      </c>
      <c r="R1443" s="106">
        <v>0</v>
      </c>
      <c r="S1443" s="107">
        <f t="shared" ref="S1443:S1446" si="1590">$G1443*R1443</f>
        <v>0</v>
      </c>
      <c r="V1443" s="108">
        <f t="shared" si="1552"/>
        <v>1</v>
      </c>
      <c r="W1443" s="1">
        <f t="shared" si="1553"/>
        <v>0</v>
      </c>
    </row>
    <row r="1444" spans="1:23" x14ac:dyDescent="0.25">
      <c r="A1444" s="6" t="s">
        <v>2083</v>
      </c>
      <c r="B1444" s="6" t="s">
        <v>2084</v>
      </c>
      <c r="C1444" s="6" t="s">
        <v>15</v>
      </c>
      <c r="D1444" s="16"/>
      <c r="E1444" s="22" t="s">
        <v>16</v>
      </c>
      <c r="F1444" s="16"/>
      <c r="G1444" s="20"/>
      <c r="J1444" s="98">
        <v>0.25</v>
      </c>
      <c r="K1444" s="99">
        <f t="shared" si="1586"/>
        <v>0</v>
      </c>
      <c r="L1444" s="100">
        <v>0.75</v>
      </c>
      <c r="M1444" s="101">
        <f t="shared" si="1587"/>
        <v>0</v>
      </c>
      <c r="N1444" s="102">
        <v>0</v>
      </c>
      <c r="O1444" s="103">
        <f t="shared" ref="O1444" si="1591">$G1444*N1444</f>
        <v>0</v>
      </c>
      <c r="P1444" s="104">
        <v>0</v>
      </c>
      <c r="Q1444" s="105">
        <f t="shared" ref="Q1444" si="1592">$G1444*P1444</f>
        <v>0</v>
      </c>
      <c r="R1444" s="106">
        <v>0</v>
      </c>
      <c r="S1444" s="107">
        <f t="shared" si="1590"/>
        <v>0</v>
      </c>
      <c r="V1444" s="108">
        <f t="shared" si="1552"/>
        <v>1</v>
      </c>
      <c r="W1444" s="1">
        <f t="shared" si="1553"/>
        <v>0</v>
      </c>
    </row>
    <row r="1445" spans="1:23" x14ac:dyDescent="0.25">
      <c r="A1445" s="6" t="s">
        <v>2085</v>
      </c>
      <c r="B1445" s="6" t="s">
        <v>2086</v>
      </c>
      <c r="C1445" s="6" t="s">
        <v>15</v>
      </c>
      <c r="D1445" s="16"/>
      <c r="E1445" s="22" t="s">
        <v>16</v>
      </c>
      <c r="F1445" s="16"/>
      <c r="G1445" s="20"/>
      <c r="J1445" s="98">
        <v>0.25</v>
      </c>
      <c r="K1445" s="99">
        <f t="shared" si="1586"/>
        <v>0</v>
      </c>
      <c r="L1445" s="100">
        <v>0.75</v>
      </c>
      <c r="M1445" s="101">
        <f t="shared" si="1587"/>
        <v>0</v>
      </c>
      <c r="N1445" s="102">
        <v>0</v>
      </c>
      <c r="O1445" s="103">
        <f t="shared" ref="O1445" si="1593">$G1445*N1445</f>
        <v>0</v>
      </c>
      <c r="P1445" s="104">
        <v>0</v>
      </c>
      <c r="Q1445" s="105">
        <f t="shared" ref="Q1445" si="1594">$G1445*P1445</f>
        <v>0</v>
      </c>
      <c r="R1445" s="106">
        <v>0</v>
      </c>
      <c r="S1445" s="107">
        <f t="shared" si="1590"/>
        <v>0</v>
      </c>
      <c r="V1445" s="108">
        <f t="shared" si="1552"/>
        <v>1</v>
      </c>
      <c r="W1445" s="1">
        <f t="shared" si="1553"/>
        <v>0</v>
      </c>
    </row>
    <row r="1446" spans="1:23" x14ac:dyDescent="0.25">
      <c r="A1446" s="6" t="s">
        <v>2087</v>
      </c>
      <c r="B1446" s="6" t="s">
        <v>2088</v>
      </c>
      <c r="C1446" s="6" t="s">
        <v>15</v>
      </c>
      <c r="D1446" s="16"/>
      <c r="E1446" s="22" t="s">
        <v>16</v>
      </c>
      <c r="F1446" s="16"/>
      <c r="G1446" s="20"/>
      <c r="J1446" s="98">
        <v>0.25</v>
      </c>
      <c r="K1446" s="99">
        <f t="shared" si="1586"/>
        <v>0</v>
      </c>
      <c r="L1446" s="100">
        <v>0.75</v>
      </c>
      <c r="M1446" s="101">
        <f t="shared" si="1587"/>
        <v>0</v>
      </c>
      <c r="N1446" s="102">
        <v>0</v>
      </c>
      <c r="O1446" s="103">
        <f t="shared" ref="O1446" si="1595">$G1446*N1446</f>
        <v>0</v>
      </c>
      <c r="P1446" s="104">
        <v>0</v>
      </c>
      <c r="Q1446" s="105">
        <f t="shared" ref="Q1446" si="1596">$G1446*P1446</f>
        <v>0</v>
      </c>
      <c r="R1446" s="106">
        <v>0</v>
      </c>
      <c r="S1446" s="107">
        <f t="shared" si="1590"/>
        <v>0</v>
      </c>
      <c r="V1446" s="108">
        <f t="shared" si="1552"/>
        <v>1</v>
      </c>
      <c r="W1446" s="1">
        <f t="shared" si="1553"/>
        <v>0</v>
      </c>
    </row>
    <row r="1447" spans="1:23" x14ac:dyDescent="0.25">
      <c r="A1447" s="7"/>
      <c r="B1447" s="7"/>
      <c r="C1447" s="7"/>
      <c r="D1447" s="15"/>
      <c r="E1447" s="7"/>
      <c r="F1447" s="15"/>
      <c r="G1447" s="19"/>
      <c r="J1447" s="60"/>
      <c r="K1447" s="61"/>
      <c r="L1447" s="70"/>
      <c r="M1447" s="71"/>
      <c r="N1447" s="94"/>
      <c r="O1447" s="95"/>
      <c r="P1447" s="78"/>
      <c r="Q1447" s="79"/>
      <c r="R1447" s="86"/>
      <c r="S1447" s="87"/>
      <c r="V1447" s="108">
        <f t="shared" si="1552"/>
        <v>0</v>
      </c>
      <c r="W1447" s="1">
        <f t="shared" si="1553"/>
        <v>0</v>
      </c>
    </row>
    <row r="1448" spans="1:23" x14ac:dyDescent="0.25">
      <c r="A1448" s="6" t="s">
        <v>2089</v>
      </c>
      <c r="B1448" s="10" t="s">
        <v>2090</v>
      </c>
      <c r="C1448" s="7"/>
      <c r="D1448" s="15"/>
      <c r="E1448" s="7"/>
      <c r="F1448" s="15"/>
      <c r="G1448" s="19"/>
      <c r="J1448" s="60"/>
      <c r="K1448" s="61"/>
      <c r="L1448" s="70"/>
      <c r="M1448" s="71"/>
      <c r="N1448" s="94"/>
      <c r="O1448" s="95"/>
      <c r="P1448" s="78"/>
      <c r="Q1448" s="79"/>
      <c r="R1448" s="86"/>
      <c r="S1448" s="87"/>
      <c r="V1448" s="108">
        <f t="shared" si="1552"/>
        <v>0</v>
      </c>
      <c r="W1448" s="1">
        <f t="shared" si="1553"/>
        <v>0</v>
      </c>
    </row>
    <row r="1449" spans="1:23" x14ac:dyDescent="0.25">
      <c r="A1449" s="6" t="s">
        <v>2091</v>
      </c>
      <c r="B1449" s="6" t="s">
        <v>2092</v>
      </c>
      <c r="C1449" s="6" t="s">
        <v>15</v>
      </c>
      <c r="D1449" s="16"/>
      <c r="E1449" s="22" t="s">
        <v>16</v>
      </c>
      <c r="F1449" s="16"/>
      <c r="G1449" s="20"/>
      <c r="J1449" s="98">
        <v>0.25</v>
      </c>
      <c r="K1449" s="99">
        <f t="shared" ref="K1449:K1451" si="1597">$G1449*J1449</f>
        <v>0</v>
      </c>
      <c r="L1449" s="100">
        <v>0.75</v>
      </c>
      <c r="M1449" s="101">
        <f t="shared" ref="M1449:M1451" si="1598">G1449*L1449</f>
        <v>0</v>
      </c>
      <c r="N1449" s="102">
        <v>0</v>
      </c>
      <c r="O1449" s="103">
        <f t="shared" ref="O1449" si="1599">$G1449*N1449</f>
        <v>0</v>
      </c>
      <c r="P1449" s="104">
        <v>0</v>
      </c>
      <c r="Q1449" s="105">
        <f t="shared" ref="Q1449" si="1600">$G1449*P1449</f>
        <v>0</v>
      </c>
      <c r="R1449" s="106">
        <v>0</v>
      </c>
      <c r="S1449" s="107">
        <f t="shared" ref="S1449:S1451" si="1601">$G1449*R1449</f>
        <v>0</v>
      </c>
      <c r="V1449" s="108">
        <f t="shared" si="1552"/>
        <v>1</v>
      </c>
      <c r="W1449" s="1">
        <f t="shared" si="1553"/>
        <v>0</v>
      </c>
    </row>
    <row r="1450" spans="1:23" x14ac:dyDescent="0.25">
      <c r="A1450" s="6" t="s">
        <v>2093</v>
      </c>
      <c r="B1450" s="6" t="s">
        <v>2094</v>
      </c>
      <c r="C1450" s="6" t="s">
        <v>15</v>
      </c>
      <c r="D1450" s="16"/>
      <c r="E1450" s="22" t="s">
        <v>16</v>
      </c>
      <c r="F1450" s="16"/>
      <c r="G1450" s="20"/>
      <c r="J1450" s="98">
        <v>0.25</v>
      </c>
      <c r="K1450" s="99">
        <f t="shared" si="1597"/>
        <v>0</v>
      </c>
      <c r="L1450" s="100">
        <v>0.75</v>
      </c>
      <c r="M1450" s="101">
        <f t="shared" si="1598"/>
        <v>0</v>
      </c>
      <c r="N1450" s="102">
        <v>0</v>
      </c>
      <c r="O1450" s="103">
        <f t="shared" ref="O1450" si="1602">$G1450*N1450</f>
        <v>0</v>
      </c>
      <c r="P1450" s="104">
        <v>0</v>
      </c>
      <c r="Q1450" s="105">
        <f t="shared" ref="Q1450" si="1603">$G1450*P1450</f>
        <v>0</v>
      </c>
      <c r="R1450" s="106">
        <v>0</v>
      </c>
      <c r="S1450" s="107">
        <f t="shared" si="1601"/>
        <v>0</v>
      </c>
      <c r="V1450" s="108">
        <f t="shared" si="1552"/>
        <v>1</v>
      </c>
      <c r="W1450" s="1">
        <f t="shared" si="1553"/>
        <v>0</v>
      </c>
    </row>
    <row r="1451" spans="1:23" x14ac:dyDescent="0.25">
      <c r="A1451" s="6" t="s">
        <v>2095</v>
      </c>
      <c r="B1451" s="6" t="s">
        <v>2096</v>
      </c>
      <c r="C1451" s="6" t="s">
        <v>15</v>
      </c>
      <c r="D1451" s="16"/>
      <c r="E1451" s="22" t="s">
        <v>16</v>
      </c>
      <c r="F1451" s="16"/>
      <c r="G1451" s="20"/>
      <c r="J1451" s="98">
        <v>0</v>
      </c>
      <c r="K1451" s="99">
        <f t="shared" si="1597"/>
        <v>0</v>
      </c>
      <c r="L1451" s="100">
        <v>1</v>
      </c>
      <c r="M1451" s="101">
        <f t="shared" si="1598"/>
        <v>0</v>
      </c>
      <c r="N1451" s="102">
        <v>0</v>
      </c>
      <c r="O1451" s="103">
        <f t="shared" ref="O1451" si="1604">$G1451*N1451</f>
        <v>0</v>
      </c>
      <c r="P1451" s="104">
        <v>0</v>
      </c>
      <c r="Q1451" s="105">
        <f t="shared" ref="Q1451" si="1605">$G1451*P1451</f>
        <v>0</v>
      </c>
      <c r="R1451" s="106">
        <v>0</v>
      </c>
      <c r="S1451" s="107">
        <f t="shared" si="1601"/>
        <v>0</v>
      </c>
      <c r="V1451" s="108">
        <f t="shared" si="1552"/>
        <v>1</v>
      </c>
      <c r="W1451" s="1">
        <f t="shared" si="1553"/>
        <v>0</v>
      </c>
    </row>
    <row r="1452" spans="1:23" x14ac:dyDescent="0.25">
      <c r="A1452" s="7"/>
      <c r="B1452" s="7"/>
      <c r="C1452" s="7"/>
      <c r="D1452" s="15"/>
      <c r="E1452" s="7"/>
      <c r="F1452" s="15"/>
      <c r="G1452" s="19"/>
      <c r="J1452" s="60"/>
      <c r="K1452" s="61"/>
      <c r="L1452" s="70"/>
      <c r="M1452" s="71"/>
      <c r="N1452" s="94"/>
      <c r="O1452" s="95"/>
      <c r="P1452" s="78"/>
      <c r="Q1452" s="79"/>
      <c r="R1452" s="86"/>
      <c r="S1452" s="87"/>
      <c r="V1452" s="108">
        <f t="shared" si="1552"/>
        <v>0</v>
      </c>
      <c r="W1452" s="1">
        <f t="shared" si="1553"/>
        <v>0</v>
      </c>
    </row>
    <row r="1453" spans="1:23" x14ac:dyDescent="0.25">
      <c r="A1453" s="6" t="s">
        <v>2097</v>
      </c>
      <c r="B1453" s="10" t="s">
        <v>2098</v>
      </c>
      <c r="C1453" s="7"/>
      <c r="D1453" s="15"/>
      <c r="E1453" s="7"/>
      <c r="F1453" s="15"/>
      <c r="G1453" s="19"/>
      <c r="J1453" s="60"/>
      <c r="K1453" s="61"/>
      <c r="L1453" s="70"/>
      <c r="M1453" s="71"/>
      <c r="N1453" s="94"/>
      <c r="O1453" s="95"/>
      <c r="P1453" s="78"/>
      <c r="Q1453" s="79"/>
      <c r="R1453" s="86"/>
      <c r="S1453" s="87"/>
      <c r="V1453" s="108">
        <f t="shared" si="1552"/>
        <v>0</v>
      </c>
      <c r="W1453" s="1">
        <f t="shared" si="1553"/>
        <v>0</v>
      </c>
    </row>
    <row r="1454" spans="1:23" x14ac:dyDescent="0.25">
      <c r="A1454" s="6" t="s">
        <v>2099</v>
      </c>
      <c r="B1454" s="6" t="s">
        <v>2100</v>
      </c>
      <c r="C1454" s="6" t="s">
        <v>215</v>
      </c>
      <c r="D1454" s="16"/>
      <c r="E1454" s="22" t="s">
        <v>4</v>
      </c>
      <c r="F1454" s="16"/>
      <c r="G1454" s="20"/>
      <c r="J1454" s="98">
        <v>0.25</v>
      </c>
      <c r="K1454" s="99">
        <f t="shared" ref="K1454:K1460" si="1606">$G1454*J1454</f>
        <v>0</v>
      </c>
      <c r="L1454" s="100">
        <v>0.75</v>
      </c>
      <c r="M1454" s="101">
        <f t="shared" ref="M1454:M1455" si="1607">G1454*L1454</f>
        <v>0</v>
      </c>
      <c r="N1454" s="102">
        <v>0</v>
      </c>
      <c r="O1454" s="103">
        <f t="shared" ref="O1454:O1455" si="1608">$G1454*N1454</f>
        <v>0</v>
      </c>
      <c r="P1454" s="104">
        <v>0</v>
      </c>
      <c r="Q1454" s="105">
        <f t="shared" ref="Q1454:Q1455" si="1609">$G1454*P1454</f>
        <v>0</v>
      </c>
      <c r="R1454" s="106">
        <v>0</v>
      </c>
      <c r="S1454" s="107">
        <f t="shared" ref="S1454:S1460" si="1610">$G1454*R1454</f>
        <v>0</v>
      </c>
      <c r="V1454" s="108">
        <f t="shared" si="1552"/>
        <v>1</v>
      </c>
      <c r="W1454" s="1">
        <f t="shared" si="1553"/>
        <v>0</v>
      </c>
    </row>
    <row r="1455" spans="1:23" x14ac:dyDescent="0.25">
      <c r="A1455" s="6" t="s">
        <v>2101</v>
      </c>
      <c r="B1455" s="6" t="s">
        <v>2102</v>
      </c>
      <c r="C1455" s="6" t="s">
        <v>15</v>
      </c>
      <c r="D1455" s="16"/>
      <c r="E1455" s="22" t="s">
        <v>16</v>
      </c>
      <c r="F1455" s="16"/>
      <c r="G1455" s="20"/>
      <c r="J1455" s="98">
        <v>0.25</v>
      </c>
      <c r="K1455" s="99">
        <f t="shared" si="1606"/>
        <v>0</v>
      </c>
      <c r="L1455" s="100">
        <v>0.75</v>
      </c>
      <c r="M1455" s="101">
        <f t="shared" si="1607"/>
        <v>0</v>
      </c>
      <c r="N1455" s="102">
        <v>0</v>
      </c>
      <c r="O1455" s="103">
        <f t="shared" si="1608"/>
        <v>0</v>
      </c>
      <c r="P1455" s="104">
        <v>0</v>
      </c>
      <c r="Q1455" s="105">
        <f t="shared" si="1609"/>
        <v>0</v>
      </c>
      <c r="R1455" s="106">
        <v>0</v>
      </c>
      <c r="S1455" s="107">
        <f t="shared" si="1610"/>
        <v>0</v>
      </c>
      <c r="V1455" s="108">
        <f t="shared" si="1552"/>
        <v>1</v>
      </c>
      <c r="W1455" s="1">
        <f t="shared" si="1553"/>
        <v>0</v>
      </c>
    </row>
    <row r="1456" spans="1:23" x14ac:dyDescent="0.25">
      <c r="A1456" s="6" t="s">
        <v>2103</v>
      </c>
      <c r="B1456" s="6" t="s">
        <v>2104</v>
      </c>
      <c r="C1456" s="6" t="s">
        <v>333</v>
      </c>
      <c r="D1456" s="16"/>
      <c r="E1456" s="22" t="s">
        <v>4</v>
      </c>
      <c r="F1456" s="16"/>
      <c r="G1456" s="20"/>
      <c r="J1456" s="98">
        <v>0.25</v>
      </c>
      <c r="K1456" s="99">
        <f t="shared" si="1606"/>
        <v>0</v>
      </c>
      <c r="L1456" s="100">
        <v>0.75</v>
      </c>
      <c r="M1456" s="101">
        <f t="shared" ref="M1456:M1460" si="1611">G1456*L1456</f>
        <v>0</v>
      </c>
      <c r="N1456" s="102">
        <v>0</v>
      </c>
      <c r="O1456" s="103">
        <f t="shared" ref="O1456" si="1612">$G1456*N1456</f>
        <v>0</v>
      </c>
      <c r="P1456" s="104">
        <v>0</v>
      </c>
      <c r="Q1456" s="105">
        <f t="shared" ref="Q1456" si="1613">$G1456*P1456</f>
        <v>0</v>
      </c>
      <c r="R1456" s="106">
        <v>0</v>
      </c>
      <c r="S1456" s="107">
        <f t="shared" si="1610"/>
        <v>0</v>
      </c>
      <c r="V1456" s="108">
        <f t="shared" si="1552"/>
        <v>1</v>
      </c>
      <c r="W1456" s="1">
        <f t="shared" si="1553"/>
        <v>0</v>
      </c>
    </row>
    <row r="1457" spans="1:23" x14ac:dyDescent="0.25">
      <c r="A1457" s="6" t="s">
        <v>2105</v>
      </c>
      <c r="B1457" s="6" t="s">
        <v>2106</v>
      </c>
      <c r="C1457" s="6" t="s">
        <v>215</v>
      </c>
      <c r="D1457" s="16"/>
      <c r="E1457" s="22" t="s">
        <v>4</v>
      </c>
      <c r="F1457" s="16"/>
      <c r="G1457" s="20"/>
      <c r="J1457" s="98">
        <v>0.25</v>
      </c>
      <c r="K1457" s="99">
        <f t="shared" si="1606"/>
        <v>0</v>
      </c>
      <c r="L1457" s="100">
        <v>0.75</v>
      </c>
      <c r="M1457" s="101">
        <f t="shared" si="1611"/>
        <v>0</v>
      </c>
      <c r="N1457" s="102">
        <v>0</v>
      </c>
      <c r="O1457" s="103">
        <f t="shared" ref="O1457" si="1614">$G1457*N1457</f>
        <v>0</v>
      </c>
      <c r="P1457" s="104">
        <v>0</v>
      </c>
      <c r="Q1457" s="105">
        <f t="shared" ref="Q1457" si="1615">$G1457*P1457</f>
        <v>0</v>
      </c>
      <c r="R1457" s="106">
        <v>0</v>
      </c>
      <c r="S1457" s="107">
        <f t="shared" si="1610"/>
        <v>0</v>
      </c>
      <c r="V1457" s="108">
        <f t="shared" si="1552"/>
        <v>1</v>
      </c>
      <c r="W1457" s="1">
        <f t="shared" si="1553"/>
        <v>0</v>
      </c>
    </row>
    <row r="1458" spans="1:23" x14ac:dyDescent="0.25">
      <c r="A1458" s="6" t="s">
        <v>2107</v>
      </c>
      <c r="B1458" s="6" t="s">
        <v>2108</v>
      </c>
      <c r="C1458" s="6" t="s">
        <v>333</v>
      </c>
      <c r="D1458" s="16"/>
      <c r="E1458" s="22" t="s">
        <v>4</v>
      </c>
      <c r="F1458" s="16"/>
      <c r="G1458" s="20"/>
      <c r="J1458" s="98">
        <v>0.25</v>
      </c>
      <c r="K1458" s="99">
        <f t="shared" si="1606"/>
        <v>0</v>
      </c>
      <c r="L1458" s="100">
        <v>0.75</v>
      </c>
      <c r="M1458" s="101">
        <f t="shared" si="1611"/>
        <v>0</v>
      </c>
      <c r="N1458" s="102">
        <v>0</v>
      </c>
      <c r="O1458" s="103">
        <f t="shared" ref="O1458" si="1616">$G1458*N1458</f>
        <v>0</v>
      </c>
      <c r="P1458" s="104">
        <v>0</v>
      </c>
      <c r="Q1458" s="105">
        <f t="shared" ref="Q1458" si="1617">$G1458*P1458</f>
        <v>0</v>
      </c>
      <c r="R1458" s="106">
        <v>0</v>
      </c>
      <c r="S1458" s="107">
        <f t="shared" si="1610"/>
        <v>0</v>
      </c>
      <c r="V1458" s="108">
        <f t="shared" si="1552"/>
        <v>1</v>
      </c>
      <c r="W1458" s="1">
        <f t="shared" si="1553"/>
        <v>0</v>
      </c>
    </row>
    <row r="1459" spans="1:23" x14ac:dyDescent="0.25">
      <c r="A1459" s="6" t="s">
        <v>2109</v>
      </c>
      <c r="B1459" s="6" t="s">
        <v>2110</v>
      </c>
      <c r="C1459" s="6" t="s">
        <v>15</v>
      </c>
      <c r="D1459" s="16"/>
      <c r="E1459" s="22" t="s">
        <v>16</v>
      </c>
      <c r="F1459" s="16"/>
      <c r="G1459" s="20"/>
      <c r="J1459" s="98">
        <v>0.25</v>
      </c>
      <c r="K1459" s="99">
        <f t="shared" si="1606"/>
        <v>0</v>
      </c>
      <c r="L1459" s="100">
        <v>0.75</v>
      </c>
      <c r="M1459" s="101">
        <f t="shared" si="1611"/>
        <v>0</v>
      </c>
      <c r="N1459" s="102">
        <v>0</v>
      </c>
      <c r="O1459" s="103">
        <f t="shared" ref="O1459" si="1618">$G1459*N1459</f>
        <v>0</v>
      </c>
      <c r="P1459" s="104">
        <v>0</v>
      </c>
      <c r="Q1459" s="105">
        <f t="shared" ref="Q1459" si="1619">$G1459*P1459</f>
        <v>0</v>
      </c>
      <c r="R1459" s="106">
        <v>0</v>
      </c>
      <c r="S1459" s="107">
        <f t="shared" si="1610"/>
        <v>0</v>
      </c>
      <c r="V1459" s="108">
        <f t="shared" si="1552"/>
        <v>1</v>
      </c>
      <c r="W1459" s="1">
        <f t="shared" si="1553"/>
        <v>0</v>
      </c>
    </row>
    <row r="1460" spans="1:23" x14ac:dyDescent="0.25">
      <c r="A1460" s="6" t="s">
        <v>2111</v>
      </c>
      <c r="B1460" s="6" t="s">
        <v>2112</v>
      </c>
      <c r="C1460" s="6" t="s">
        <v>333</v>
      </c>
      <c r="D1460" s="16"/>
      <c r="E1460" s="22" t="s">
        <v>4</v>
      </c>
      <c r="F1460" s="16"/>
      <c r="G1460" s="20"/>
      <c r="J1460" s="98">
        <v>0.25</v>
      </c>
      <c r="K1460" s="99">
        <f t="shared" si="1606"/>
        <v>0</v>
      </c>
      <c r="L1460" s="100">
        <v>0.75</v>
      </c>
      <c r="M1460" s="101">
        <f t="shared" si="1611"/>
        <v>0</v>
      </c>
      <c r="N1460" s="102">
        <v>0</v>
      </c>
      <c r="O1460" s="103">
        <f t="shared" ref="O1460" si="1620">$G1460*N1460</f>
        <v>0</v>
      </c>
      <c r="P1460" s="104">
        <v>0</v>
      </c>
      <c r="Q1460" s="105">
        <f t="shared" ref="Q1460" si="1621">$G1460*P1460</f>
        <v>0</v>
      </c>
      <c r="R1460" s="106">
        <v>0</v>
      </c>
      <c r="S1460" s="107">
        <f t="shared" si="1610"/>
        <v>0</v>
      </c>
      <c r="V1460" s="108">
        <f t="shared" si="1552"/>
        <v>1</v>
      </c>
      <c r="W1460" s="1">
        <f t="shared" si="1553"/>
        <v>0</v>
      </c>
    </row>
    <row r="1461" spans="1:23" x14ac:dyDescent="0.25">
      <c r="A1461" s="7"/>
      <c r="B1461" s="7"/>
      <c r="C1461" s="7"/>
      <c r="D1461" s="15"/>
      <c r="E1461" s="7"/>
      <c r="F1461" s="15"/>
      <c r="G1461" s="19"/>
      <c r="J1461" s="60"/>
      <c r="K1461" s="61"/>
      <c r="L1461" s="70"/>
      <c r="M1461" s="71"/>
      <c r="N1461" s="94"/>
      <c r="O1461" s="95"/>
      <c r="P1461" s="78"/>
      <c r="Q1461" s="79"/>
      <c r="R1461" s="86"/>
      <c r="S1461" s="87"/>
      <c r="V1461" s="108">
        <f t="shared" si="1552"/>
        <v>0</v>
      </c>
      <c r="W1461" s="1">
        <f t="shared" si="1553"/>
        <v>0</v>
      </c>
    </row>
    <row r="1462" spans="1:23" x14ac:dyDescent="0.25">
      <c r="A1462" s="6" t="s">
        <v>2113</v>
      </c>
      <c r="B1462" s="10" t="s">
        <v>2114</v>
      </c>
      <c r="C1462" s="7"/>
      <c r="D1462" s="15"/>
      <c r="E1462" s="7"/>
      <c r="F1462" s="15"/>
      <c r="G1462" s="19"/>
      <c r="J1462" s="60"/>
      <c r="K1462" s="61"/>
      <c r="L1462" s="70"/>
      <c r="M1462" s="71"/>
      <c r="N1462" s="94"/>
      <c r="O1462" s="95"/>
      <c r="P1462" s="78"/>
      <c r="Q1462" s="79"/>
      <c r="R1462" s="86"/>
      <c r="S1462" s="87"/>
      <c r="V1462" s="108">
        <f t="shared" si="1552"/>
        <v>0</v>
      </c>
      <c r="W1462" s="1">
        <f t="shared" si="1553"/>
        <v>0</v>
      </c>
    </row>
    <row r="1463" spans="1:23" x14ac:dyDescent="0.25">
      <c r="A1463" s="6" t="s">
        <v>2115</v>
      </c>
      <c r="B1463" s="11" t="s">
        <v>2116</v>
      </c>
      <c r="C1463" s="7"/>
      <c r="D1463" s="15"/>
      <c r="E1463" s="7"/>
      <c r="F1463" s="15"/>
      <c r="G1463" s="19"/>
      <c r="J1463" s="60"/>
      <c r="K1463" s="61"/>
      <c r="L1463" s="70"/>
      <c r="M1463" s="71"/>
      <c r="N1463" s="94"/>
      <c r="O1463" s="95"/>
      <c r="P1463" s="78"/>
      <c r="Q1463" s="79"/>
      <c r="R1463" s="86"/>
      <c r="S1463" s="87"/>
      <c r="V1463" s="108">
        <f t="shared" si="1552"/>
        <v>0</v>
      </c>
      <c r="W1463" s="1">
        <f t="shared" si="1553"/>
        <v>0</v>
      </c>
    </row>
    <row r="1464" spans="1:23" x14ac:dyDescent="0.25">
      <c r="A1464" s="6" t="s">
        <v>2117</v>
      </c>
      <c r="B1464" s="6" t="s">
        <v>2118</v>
      </c>
      <c r="C1464" s="6" t="s">
        <v>15</v>
      </c>
      <c r="D1464" s="16"/>
      <c r="E1464" s="22" t="s">
        <v>16</v>
      </c>
      <c r="F1464" s="16"/>
      <c r="G1464" s="20"/>
      <c r="J1464" s="98">
        <v>1</v>
      </c>
      <c r="K1464" s="99">
        <f t="shared" ref="K1464:K1466" si="1622">$G1464*J1464</f>
        <v>0</v>
      </c>
      <c r="L1464" s="100">
        <v>0</v>
      </c>
      <c r="M1464" s="101">
        <f t="shared" ref="M1464:M1466" si="1623">G1464*L1464</f>
        <v>0</v>
      </c>
      <c r="N1464" s="102">
        <v>0</v>
      </c>
      <c r="O1464" s="103">
        <f t="shared" ref="O1464" si="1624">$G1464*N1464</f>
        <v>0</v>
      </c>
      <c r="P1464" s="104">
        <v>0</v>
      </c>
      <c r="Q1464" s="105">
        <f t="shared" ref="Q1464" si="1625">$G1464*P1464</f>
        <v>0</v>
      </c>
      <c r="R1464" s="106">
        <v>0</v>
      </c>
      <c r="S1464" s="107">
        <f t="shared" ref="S1464:S1466" si="1626">$G1464*R1464</f>
        <v>0</v>
      </c>
      <c r="V1464" s="108">
        <f t="shared" si="1552"/>
        <v>1</v>
      </c>
      <c r="W1464" s="1">
        <f t="shared" si="1553"/>
        <v>0</v>
      </c>
    </row>
    <row r="1465" spans="1:23" x14ac:dyDescent="0.25">
      <c r="A1465" s="6" t="s">
        <v>2119</v>
      </c>
      <c r="B1465" s="6" t="s">
        <v>2120</v>
      </c>
      <c r="C1465" s="6" t="s">
        <v>15</v>
      </c>
      <c r="D1465" s="16"/>
      <c r="E1465" s="22" t="s">
        <v>16</v>
      </c>
      <c r="F1465" s="16"/>
      <c r="G1465" s="20"/>
      <c r="J1465" s="98">
        <v>0</v>
      </c>
      <c r="K1465" s="99">
        <f t="shared" si="1622"/>
        <v>0</v>
      </c>
      <c r="L1465" s="100">
        <v>0</v>
      </c>
      <c r="M1465" s="101">
        <f t="shared" si="1623"/>
        <v>0</v>
      </c>
      <c r="N1465" s="102">
        <v>1</v>
      </c>
      <c r="O1465" s="103">
        <f t="shared" ref="O1465" si="1627">$G1465*N1465</f>
        <v>0</v>
      </c>
      <c r="P1465" s="104">
        <v>0</v>
      </c>
      <c r="Q1465" s="105">
        <f t="shared" ref="Q1465" si="1628">$G1465*P1465</f>
        <v>0</v>
      </c>
      <c r="R1465" s="106">
        <v>0</v>
      </c>
      <c r="S1465" s="107">
        <f t="shared" si="1626"/>
        <v>0</v>
      </c>
      <c r="V1465" s="108">
        <f t="shared" si="1552"/>
        <v>1</v>
      </c>
      <c r="W1465" s="1">
        <f t="shared" si="1553"/>
        <v>0</v>
      </c>
    </row>
    <row r="1466" spans="1:23" x14ac:dyDescent="0.25">
      <c r="A1466" s="6" t="s">
        <v>2121</v>
      </c>
      <c r="B1466" s="6" t="s">
        <v>2122</v>
      </c>
      <c r="C1466" s="6" t="s">
        <v>15</v>
      </c>
      <c r="D1466" s="16"/>
      <c r="E1466" s="22" t="s">
        <v>16</v>
      </c>
      <c r="F1466" s="16"/>
      <c r="G1466" s="20"/>
      <c r="J1466" s="98">
        <v>0</v>
      </c>
      <c r="K1466" s="99">
        <f t="shared" si="1622"/>
        <v>0</v>
      </c>
      <c r="L1466" s="100">
        <v>1</v>
      </c>
      <c r="M1466" s="101">
        <f t="shared" si="1623"/>
        <v>0</v>
      </c>
      <c r="N1466" s="102">
        <v>0</v>
      </c>
      <c r="O1466" s="103">
        <f t="shared" ref="O1466" si="1629">$G1466*N1466</f>
        <v>0</v>
      </c>
      <c r="P1466" s="104">
        <v>0</v>
      </c>
      <c r="Q1466" s="105">
        <f t="shared" ref="Q1466" si="1630">$G1466*P1466</f>
        <v>0</v>
      </c>
      <c r="R1466" s="106">
        <v>0</v>
      </c>
      <c r="S1466" s="107">
        <f t="shared" si="1626"/>
        <v>0</v>
      </c>
      <c r="V1466" s="108">
        <f t="shared" si="1552"/>
        <v>1</v>
      </c>
      <c r="W1466" s="1">
        <f t="shared" si="1553"/>
        <v>0</v>
      </c>
    </row>
    <row r="1467" spans="1:23" x14ac:dyDescent="0.25">
      <c r="A1467" s="7"/>
      <c r="B1467" s="7"/>
      <c r="C1467" s="7"/>
      <c r="D1467" s="15"/>
      <c r="E1467" s="7"/>
      <c r="F1467" s="15"/>
      <c r="G1467" s="19"/>
      <c r="J1467" s="60"/>
      <c r="K1467" s="61"/>
      <c r="L1467" s="70"/>
      <c r="M1467" s="71"/>
      <c r="N1467" s="94"/>
      <c r="O1467" s="95"/>
      <c r="P1467" s="78"/>
      <c r="Q1467" s="79"/>
      <c r="R1467" s="86"/>
      <c r="S1467" s="87"/>
      <c r="V1467" s="108">
        <f t="shared" si="1552"/>
        <v>0</v>
      </c>
      <c r="W1467" s="1">
        <f t="shared" si="1553"/>
        <v>0</v>
      </c>
    </row>
    <row r="1468" spans="1:23" x14ac:dyDescent="0.25">
      <c r="A1468" s="6" t="s">
        <v>2123</v>
      </c>
      <c r="B1468" s="11" t="s">
        <v>2124</v>
      </c>
      <c r="C1468" s="7"/>
      <c r="D1468" s="15"/>
      <c r="E1468" s="7"/>
      <c r="F1468" s="15"/>
      <c r="G1468" s="19"/>
      <c r="J1468" s="60"/>
      <c r="K1468" s="61"/>
      <c r="L1468" s="70"/>
      <c r="M1468" s="71"/>
      <c r="N1468" s="94"/>
      <c r="O1468" s="95"/>
      <c r="P1468" s="78"/>
      <c r="Q1468" s="79"/>
      <c r="R1468" s="86"/>
      <c r="S1468" s="87"/>
      <c r="V1468" s="108">
        <f t="shared" si="1552"/>
        <v>0</v>
      </c>
      <c r="W1468" s="1">
        <f t="shared" si="1553"/>
        <v>0</v>
      </c>
    </row>
    <row r="1469" spans="1:23" x14ac:dyDescent="0.25">
      <c r="A1469" s="6" t="s">
        <v>2125</v>
      </c>
      <c r="B1469" s="6" t="s">
        <v>2118</v>
      </c>
      <c r="C1469" s="6" t="s">
        <v>15</v>
      </c>
      <c r="D1469" s="16"/>
      <c r="E1469" s="22" t="s">
        <v>16</v>
      </c>
      <c r="F1469" s="16"/>
      <c r="G1469" s="20"/>
      <c r="J1469" s="98">
        <v>1</v>
      </c>
      <c r="K1469" s="99">
        <f t="shared" ref="K1469:K1471" si="1631">$G1469*J1469</f>
        <v>0</v>
      </c>
      <c r="L1469" s="100">
        <v>0</v>
      </c>
      <c r="M1469" s="101">
        <f t="shared" ref="M1469:M1471" si="1632">G1469*L1469</f>
        <v>0</v>
      </c>
      <c r="N1469" s="102">
        <v>0</v>
      </c>
      <c r="O1469" s="103">
        <f t="shared" ref="O1469" si="1633">$G1469*N1469</f>
        <v>0</v>
      </c>
      <c r="P1469" s="104">
        <v>0</v>
      </c>
      <c r="Q1469" s="105">
        <f t="shared" ref="Q1469" si="1634">$G1469*P1469</f>
        <v>0</v>
      </c>
      <c r="R1469" s="106">
        <v>0</v>
      </c>
      <c r="S1469" s="107">
        <f t="shared" ref="S1469:S1471" si="1635">$G1469*R1469</f>
        <v>0</v>
      </c>
      <c r="V1469" s="108">
        <f t="shared" si="1552"/>
        <v>1</v>
      </c>
      <c r="W1469" s="1">
        <f t="shared" si="1553"/>
        <v>0</v>
      </c>
    </row>
    <row r="1470" spans="1:23" x14ac:dyDescent="0.25">
      <c r="A1470" s="6" t="s">
        <v>2126</v>
      </c>
      <c r="B1470" s="6" t="s">
        <v>2120</v>
      </c>
      <c r="C1470" s="6" t="s">
        <v>15</v>
      </c>
      <c r="D1470" s="16"/>
      <c r="E1470" s="22" t="s">
        <v>16</v>
      </c>
      <c r="F1470" s="16"/>
      <c r="G1470" s="20"/>
      <c r="J1470" s="98">
        <v>0</v>
      </c>
      <c r="K1470" s="99">
        <f t="shared" si="1631"/>
        <v>0</v>
      </c>
      <c r="L1470" s="100">
        <v>0</v>
      </c>
      <c r="M1470" s="101">
        <f t="shared" si="1632"/>
        <v>0</v>
      </c>
      <c r="N1470" s="102">
        <v>1</v>
      </c>
      <c r="O1470" s="103">
        <f t="shared" ref="O1470" si="1636">$G1470*N1470</f>
        <v>0</v>
      </c>
      <c r="P1470" s="104">
        <v>0</v>
      </c>
      <c r="Q1470" s="105">
        <f t="shared" ref="Q1470" si="1637">$G1470*P1470</f>
        <v>0</v>
      </c>
      <c r="R1470" s="106">
        <v>0</v>
      </c>
      <c r="S1470" s="107">
        <f t="shared" si="1635"/>
        <v>0</v>
      </c>
      <c r="V1470" s="108">
        <f t="shared" si="1552"/>
        <v>1</v>
      </c>
      <c r="W1470" s="1">
        <f t="shared" si="1553"/>
        <v>0</v>
      </c>
    </row>
    <row r="1471" spans="1:23" x14ac:dyDescent="0.25">
      <c r="A1471" s="6" t="s">
        <v>2127</v>
      </c>
      <c r="B1471" s="6" t="s">
        <v>2122</v>
      </c>
      <c r="C1471" s="6" t="s">
        <v>15</v>
      </c>
      <c r="D1471" s="16"/>
      <c r="E1471" s="22" t="s">
        <v>16</v>
      </c>
      <c r="F1471" s="16"/>
      <c r="G1471" s="20"/>
      <c r="J1471" s="98">
        <v>0</v>
      </c>
      <c r="K1471" s="99">
        <f t="shared" si="1631"/>
        <v>0</v>
      </c>
      <c r="L1471" s="100">
        <v>1</v>
      </c>
      <c r="M1471" s="101">
        <f t="shared" si="1632"/>
        <v>0</v>
      </c>
      <c r="N1471" s="102">
        <v>0</v>
      </c>
      <c r="O1471" s="103">
        <f t="shared" ref="O1471" si="1638">$G1471*N1471</f>
        <v>0</v>
      </c>
      <c r="P1471" s="104">
        <v>0</v>
      </c>
      <c r="Q1471" s="105">
        <f t="shared" ref="Q1471" si="1639">$G1471*P1471</f>
        <v>0</v>
      </c>
      <c r="R1471" s="106">
        <v>0</v>
      </c>
      <c r="S1471" s="107">
        <f t="shared" si="1635"/>
        <v>0</v>
      </c>
      <c r="V1471" s="108">
        <f t="shared" si="1552"/>
        <v>1</v>
      </c>
      <c r="W1471" s="1">
        <f t="shared" si="1553"/>
        <v>0</v>
      </c>
    </row>
    <row r="1472" spans="1:23" x14ac:dyDescent="0.25">
      <c r="A1472" s="7"/>
      <c r="B1472" s="7"/>
      <c r="C1472" s="7"/>
      <c r="D1472" s="15"/>
      <c r="E1472" s="7"/>
      <c r="F1472" s="15"/>
      <c r="G1472" s="19"/>
      <c r="J1472" s="60"/>
      <c r="K1472" s="61"/>
      <c r="L1472" s="70"/>
      <c r="M1472" s="71"/>
      <c r="N1472" s="94"/>
      <c r="O1472" s="95"/>
      <c r="P1472" s="78"/>
      <c r="Q1472" s="79"/>
      <c r="R1472" s="86"/>
      <c r="S1472" s="87"/>
      <c r="V1472" s="108">
        <f t="shared" si="1552"/>
        <v>0</v>
      </c>
      <c r="W1472" s="1">
        <f t="shared" si="1553"/>
        <v>0</v>
      </c>
    </row>
    <row r="1473" spans="1:23" x14ac:dyDescent="0.25">
      <c r="A1473" s="6" t="s">
        <v>2128</v>
      </c>
      <c r="B1473" s="11" t="s">
        <v>2129</v>
      </c>
      <c r="C1473" s="7"/>
      <c r="D1473" s="15"/>
      <c r="E1473" s="7"/>
      <c r="F1473" s="15"/>
      <c r="G1473" s="19"/>
      <c r="J1473" s="60"/>
      <c r="K1473" s="61"/>
      <c r="L1473" s="70"/>
      <c r="M1473" s="71"/>
      <c r="N1473" s="94"/>
      <c r="O1473" s="95"/>
      <c r="P1473" s="78"/>
      <c r="Q1473" s="79"/>
      <c r="R1473" s="86"/>
      <c r="S1473" s="87"/>
      <c r="V1473" s="108">
        <f t="shared" si="1552"/>
        <v>0</v>
      </c>
      <c r="W1473" s="1">
        <f t="shared" si="1553"/>
        <v>0</v>
      </c>
    </row>
    <row r="1474" spans="1:23" x14ac:dyDescent="0.25">
      <c r="A1474" s="6" t="s">
        <v>2130</v>
      </c>
      <c r="B1474" s="6" t="s">
        <v>2118</v>
      </c>
      <c r="C1474" s="6" t="s">
        <v>15</v>
      </c>
      <c r="D1474" s="16"/>
      <c r="E1474" s="22" t="s">
        <v>16</v>
      </c>
      <c r="F1474" s="16"/>
      <c r="G1474" s="20"/>
      <c r="J1474" s="98">
        <v>1</v>
      </c>
      <c r="K1474" s="99">
        <f t="shared" ref="K1474:K1476" si="1640">$G1474*J1474</f>
        <v>0</v>
      </c>
      <c r="L1474" s="100">
        <v>0</v>
      </c>
      <c r="M1474" s="101">
        <f t="shared" ref="M1474:M1476" si="1641">G1474*L1474</f>
        <v>0</v>
      </c>
      <c r="N1474" s="102">
        <v>0</v>
      </c>
      <c r="O1474" s="103">
        <f t="shared" ref="O1474" si="1642">$G1474*N1474</f>
        <v>0</v>
      </c>
      <c r="P1474" s="104">
        <v>0</v>
      </c>
      <c r="Q1474" s="105">
        <f t="shared" ref="Q1474" si="1643">$G1474*P1474</f>
        <v>0</v>
      </c>
      <c r="R1474" s="106">
        <v>0</v>
      </c>
      <c r="S1474" s="107">
        <f t="shared" ref="S1474:S1476" si="1644">$G1474*R1474</f>
        <v>0</v>
      </c>
      <c r="V1474" s="108">
        <f t="shared" si="1552"/>
        <v>1</v>
      </c>
      <c r="W1474" s="1">
        <f t="shared" si="1553"/>
        <v>0</v>
      </c>
    </row>
    <row r="1475" spans="1:23" x14ac:dyDescent="0.25">
      <c r="A1475" s="6" t="s">
        <v>2131</v>
      </c>
      <c r="B1475" s="6" t="s">
        <v>2120</v>
      </c>
      <c r="C1475" s="6" t="s">
        <v>15</v>
      </c>
      <c r="D1475" s="16"/>
      <c r="E1475" s="22" t="s">
        <v>16</v>
      </c>
      <c r="F1475" s="16"/>
      <c r="G1475" s="20"/>
      <c r="J1475" s="98">
        <v>0</v>
      </c>
      <c r="K1475" s="99">
        <f t="shared" si="1640"/>
        <v>0</v>
      </c>
      <c r="L1475" s="100">
        <v>0</v>
      </c>
      <c r="M1475" s="101">
        <f t="shared" si="1641"/>
        <v>0</v>
      </c>
      <c r="N1475" s="102">
        <v>1</v>
      </c>
      <c r="O1475" s="103">
        <f t="shared" ref="O1475" si="1645">$G1475*N1475</f>
        <v>0</v>
      </c>
      <c r="P1475" s="104">
        <v>0</v>
      </c>
      <c r="Q1475" s="105">
        <f t="shared" ref="Q1475" si="1646">$G1475*P1475</f>
        <v>0</v>
      </c>
      <c r="R1475" s="106">
        <v>0</v>
      </c>
      <c r="S1475" s="107">
        <f t="shared" si="1644"/>
        <v>0</v>
      </c>
      <c r="V1475" s="108">
        <f t="shared" si="1552"/>
        <v>1</v>
      </c>
      <c r="W1475" s="1">
        <f t="shared" si="1553"/>
        <v>0</v>
      </c>
    </row>
    <row r="1476" spans="1:23" x14ac:dyDescent="0.25">
      <c r="A1476" s="6" t="s">
        <v>2132</v>
      </c>
      <c r="B1476" s="6" t="s">
        <v>2122</v>
      </c>
      <c r="C1476" s="6" t="s">
        <v>15</v>
      </c>
      <c r="D1476" s="16"/>
      <c r="E1476" s="22" t="s">
        <v>16</v>
      </c>
      <c r="F1476" s="16"/>
      <c r="G1476" s="20"/>
      <c r="J1476" s="98">
        <v>0</v>
      </c>
      <c r="K1476" s="99">
        <f t="shared" si="1640"/>
        <v>0</v>
      </c>
      <c r="L1476" s="100">
        <v>1</v>
      </c>
      <c r="M1476" s="101">
        <f t="shared" si="1641"/>
        <v>0</v>
      </c>
      <c r="N1476" s="102">
        <v>0</v>
      </c>
      <c r="O1476" s="103">
        <f t="shared" ref="O1476" si="1647">$G1476*N1476</f>
        <v>0</v>
      </c>
      <c r="P1476" s="104">
        <v>0</v>
      </c>
      <c r="Q1476" s="105">
        <f t="shared" ref="Q1476" si="1648">$G1476*P1476</f>
        <v>0</v>
      </c>
      <c r="R1476" s="106">
        <v>0</v>
      </c>
      <c r="S1476" s="107">
        <f t="shared" si="1644"/>
        <v>0</v>
      </c>
      <c r="V1476" s="108">
        <f t="shared" si="1552"/>
        <v>1</v>
      </c>
      <c r="W1476" s="1">
        <f t="shared" si="1553"/>
        <v>0</v>
      </c>
    </row>
    <row r="1477" spans="1:23" x14ac:dyDescent="0.25">
      <c r="A1477" s="7"/>
      <c r="B1477" s="7"/>
      <c r="C1477" s="7"/>
      <c r="D1477" s="15"/>
      <c r="E1477" s="7"/>
      <c r="F1477" s="15"/>
      <c r="G1477" s="19"/>
      <c r="J1477" s="60"/>
      <c r="K1477" s="61"/>
      <c r="L1477" s="70"/>
      <c r="M1477" s="71"/>
      <c r="N1477" s="94"/>
      <c r="O1477" s="95"/>
      <c r="P1477" s="78"/>
      <c r="Q1477" s="79"/>
      <c r="R1477" s="86"/>
      <c r="S1477" s="87"/>
      <c r="V1477" s="108">
        <f t="shared" si="1552"/>
        <v>0</v>
      </c>
      <c r="W1477" s="1">
        <f t="shared" si="1553"/>
        <v>0</v>
      </c>
    </row>
    <row r="1478" spans="1:23" x14ac:dyDescent="0.25">
      <c r="A1478" s="6" t="s">
        <v>2133</v>
      </c>
      <c r="B1478" s="11" t="s">
        <v>2134</v>
      </c>
      <c r="C1478" s="7"/>
      <c r="D1478" s="15"/>
      <c r="E1478" s="7"/>
      <c r="F1478" s="15"/>
      <c r="G1478" s="19"/>
      <c r="J1478" s="60"/>
      <c r="K1478" s="61"/>
      <c r="L1478" s="70"/>
      <c r="M1478" s="71"/>
      <c r="N1478" s="94"/>
      <c r="O1478" s="95"/>
      <c r="P1478" s="78"/>
      <c r="Q1478" s="79"/>
      <c r="R1478" s="86"/>
      <c r="S1478" s="87"/>
      <c r="V1478" s="108">
        <f t="shared" si="1552"/>
        <v>0</v>
      </c>
      <c r="W1478" s="1">
        <f t="shared" si="1553"/>
        <v>0</v>
      </c>
    </row>
    <row r="1479" spans="1:23" x14ac:dyDescent="0.25">
      <c r="A1479" s="6" t="s">
        <v>2135</v>
      </c>
      <c r="B1479" s="6" t="s">
        <v>2118</v>
      </c>
      <c r="C1479" s="6" t="s">
        <v>15</v>
      </c>
      <c r="D1479" s="16"/>
      <c r="E1479" s="22" t="s">
        <v>16</v>
      </c>
      <c r="F1479" s="16"/>
      <c r="G1479" s="20"/>
      <c r="J1479" s="98">
        <v>1</v>
      </c>
      <c r="K1479" s="99">
        <f t="shared" ref="K1479:K1481" si="1649">$G1479*J1479</f>
        <v>0</v>
      </c>
      <c r="L1479" s="100">
        <v>0</v>
      </c>
      <c r="M1479" s="101">
        <f t="shared" ref="M1479:M1481" si="1650">G1479*L1479</f>
        <v>0</v>
      </c>
      <c r="N1479" s="102">
        <v>0</v>
      </c>
      <c r="O1479" s="103">
        <f t="shared" ref="O1479" si="1651">$G1479*N1479</f>
        <v>0</v>
      </c>
      <c r="P1479" s="104">
        <v>0</v>
      </c>
      <c r="Q1479" s="105">
        <f t="shared" ref="Q1479" si="1652">$G1479*P1479</f>
        <v>0</v>
      </c>
      <c r="R1479" s="106">
        <v>0</v>
      </c>
      <c r="S1479" s="107">
        <f t="shared" ref="S1479:S1481" si="1653">$G1479*R1479</f>
        <v>0</v>
      </c>
      <c r="V1479" s="108">
        <f t="shared" si="1552"/>
        <v>1</v>
      </c>
      <c r="W1479" s="1">
        <f t="shared" si="1553"/>
        <v>0</v>
      </c>
    </row>
    <row r="1480" spans="1:23" x14ac:dyDescent="0.25">
      <c r="A1480" s="6" t="s">
        <v>2136</v>
      </c>
      <c r="B1480" s="6" t="s">
        <v>2120</v>
      </c>
      <c r="C1480" s="6" t="s">
        <v>15</v>
      </c>
      <c r="D1480" s="16"/>
      <c r="E1480" s="22" t="s">
        <v>16</v>
      </c>
      <c r="F1480" s="16"/>
      <c r="G1480" s="20"/>
      <c r="J1480" s="98">
        <v>0</v>
      </c>
      <c r="K1480" s="99">
        <f t="shared" si="1649"/>
        <v>0</v>
      </c>
      <c r="L1480" s="100">
        <v>0</v>
      </c>
      <c r="M1480" s="101">
        <f t="shared" si="1650"/>
        <v>0</v>
      </c>
      <c r="N1480" s="102">
        <v>1</v>
      </c>
      <c r="O1480" s="103">
        <f t="shared" ref="O1480" si="1654">$G1480*N1480</f>
        <v>0</v>
      </c>
      <c r="P1480" s="104">
        <v>0</v>
      </c>
      <c r="Q1480" s="105">
        <f t="shared" ref="Q1480" si="1655">$G1480*P1480</f>
        <v>0</v>
      </c>
      <c r="R1480" s="106">
        <v>0</v>
      </c>
      <c r="S1480" s="107">
        <f t="shared" si="1653"/>
        <v>0</v>
      </c>
      <c r="V1480" s="108">
        <f t="shared" si="1552"/>
        <v>1</v>
      </c>
      <c r="W1480" s="1">
        <f t="shared" si="1553"/>
        <v>0</v>
      </c>
    </row>
    <row r="1481" spans="1:23" x14ac:dyDescent="0.25">
      <c r="A1481" s="6" t="s">
        <v>2137</v>
      </c>
      <c r="B1481" s="6" t="s">
        <v>2122</v>
      </c>
      <c r="C1481" s="6" t="s">
        <v>15</v>
      </c>
      <c r="D1481" s="16"/>
      <c r="E1481" s="22" t="s">
        <v>16</v>
      </c>
      <c r="F1481" s="16"/>
      <c r="G1481" s="20"/>
      <c r="J1481" s="98">
        <v>0</v>
      </c>
      <c r="K1481" s="99">
        <f t="shared" si="1649"/>
        <v>0</v>
      </c>
      <c r="L1481" s="100">
        <v>1</v>
      </c>
      <c r="M1481" s="101">
        <f t="shared" si="1650"/>
        <v>0</v>
      </c>
      <c r="N1481" s="102">
        <v>0</v>
      </c>
      <c r="O1481" s="103">
        <f t="shared" ref="O1481" si="1656">$G1481*N1481</f>
        <v>0</v>
      </c>
      <c r="P1481" s="104">
        <v>0</v>
      </c>
      <c r="Q1481" s="105">
        <f t="shared" ref="Q1481" si="1657">$G1481*P1481</f>
        <v>0</v>
      </c>
      <c r="R1481" s="106">
        <v>0</v>
      </c>
      <c r="S1481" s="107">
        <f t="shared" si="1653"/>
        <v>0</v>
      </c>
      <c r="V1481" s="108">
        <f t="shared" si="1552"/>
        <v>1</v>
      </c>
      <c r="W1481" s="1">
        <f t="shared" si="1553"/>
        <v>0</v>
      </c>
    </row>
    <row r="1482" spans="1:23" x14ac:dyDescent="0.25">
      <c r="A1482" s="7"/>
      <c r="B1482" s="7"/>
      <c r="C1482" s="7"/>
      <c r="D1482" s="15"/>
      <c r="E1482" s="7"/>
      <c r="F1482" s="15"/>
      <c r="G1482" s="19"/>
      <c r="J1482" s="60"/>
      <c r="K1482" s="61"/>
      <c r="L1482" s="70"/>
      <c r="M1482" s="71"/>
      <c r="N1482" s="94"/>
      <c r="O1482" s="95"/>
      <c r="P1482" s="78"/>
      <c r="Q1482" s="79"/>
      <c r="R1482" s="86"/>
      <c r="S1482" s="87"/>
      <c r="V1482" s="108">
        <f t="shared" si="1552"/>
        <v>0</v>
      </c>
      <c r="W1482" s="1">
        <f t="shared" si="1553"/>
        <v>0</v>
      </c>
    </row>
    <row r="1483" spans="1:23" x14ac:dyDescent="0.25">
      <c r="A1483" s="6" t="s">
        <v>2138</v>
      </c>
      <c r="B1483" s="11" t="s">
        <v>2139</v>
      </c>
      <c r="C1483" s="7"/>
      <c r="D1483" s="15"/>
      <c r="E1483" s="7"/>
      <c r="F1483" s="15"/>
      <c r="G1483" s="19"/>
      <c r="J1483" s="60"/>
      <c r="K1483" s="61"/>
      <c r="L1483" s="70"/>
      <c r="M1483" s="71"/>
      <c r="N1483" s="94"/>
      <c r="O1483" s="95"/>
      <c r="P1483" s="78"/>
      <c r="Q1483" s="79"/>
      <c r="R1483" s="86"/>
      <c r="S1483" s="87"/>
      <c r="V1483" s="108">
        <f t="shared" si="1552"/>
        <v>0</v>
      </c>
      <c r="W1483" s="1">
        <f t="shared" si="1553"/>
        <v>0</v>
      </c>
    </row>
    <row r="1484" spans="1:23" x14ac:dyDescent="0.25">
      <c r="A1484" s="6" t="s">
        <v>2140</v>
      </c>
      <c r="B1484" s="6" t="s">
        <v>2118</v>
      </c>
      <c r="C1484" s="6" t="s">
        <v>15</v>
      </c>
      <c r="D1484" s="16"/>
      <c r="E1484" s="22" t="s">
        <v>16</v>
      </c>
      <c r="F1484" s="16"/>
      <c r="G1484" s="20"/>
      <c r="J1484" s="98">
        <v>1</v>
      </c>
      <c r="K1484" s="99">
        <f t="shared" ref="K1484:K1486" si="1658">$G1484*J1484</f>
        <v>0</v>
      </c>
      <c r="L1484" s="100">
        <v>0</v>
      </c>
      <c r="M1484" s="101">
        <f t="shared" ref="M1484:M1486" si="1659">G1484*L1484</f>
        <v>0</v>
      </c>
      <c r="N1484" s="102">
        <v>0</v>
      </c>
      <c r="O1484" s="103">
        <f t="shared" ref="O1484" si="1660">$G1484*N1484</f>
        <v>0</v>
      </c>
      <c r="P1484" s="104">
        <v>0</v>
      </c>
      <c r="Q1484" s="105">
        <f t="shared" ref="Q1484" si="1661">$G1484*P1484</f>
        <v>0</v>
      </c>
      <c r="R1484" s="106">
        <v>0</v>
      </c>
      <c r="S1484" s="107">
        <f t="shared" ref="S1484:S1486" si="1662">$G1484*R1484</f>
        <v>0</v>
      </c>
      <c r="V1484" s="108">
        <f t="shared" si="1552"/>
        <v>1</v>
      </c>
      <c r="W1484" s="1">
        <f t="shared" si="1553"/>
        <v>0</v>
      </c>
    </row>
    <row r="1485" spans="1:23" x14ac:dyDescent="0.25">
      <c r="A1485" s="6" t="s">
        <v>2141</v>
      </c>
      <c r="B1485" s="6" t="s">
        <v>2120</v>
      </c>
      <c r="C1485" s="6" t="s">
        <v>15</v>
      </c>
      <c r="D1485" s="16"/>
      <c r="E1485" s="22" t="s">
        <v>16</v>
      </c>
      <c r="F1485" s="16"/>
      <c r="G1485" s="20"/>
      <c r="J1485" s="98">
        <v>0</v>
      </c>
      <c r="K1485" s="99">
        <f t="shared" si="1658"/>
        <v>0</v>
      </c>
      <c r="L1485" s="100">
        <v>0</v>
      </c>
      <c r="M1485" s="101">
        <f t="shared" si="1659"/>
        <v>0</v>
      </c>
      <c r="N1485" s="102">
        <v>1</v>
      </c>
      <c r="O1485" s="103">
        <f t="shared" ref="O1485" si="1663">$G1485*N1485</f>
        <v>0</v>
      </c>
      <c r="P1485" s="104">
        <v>0</v>
      </c>
      <c r="Q1485" s="105">
        <f t="shared" ref="Q1485" si="1664">$G1485*P1485</f>
        <v>0</v>
      </c>
      <c r="R1485" s="106">
        <v>0</v>
      </c>
      <c r="S1485" s="107">
        <f t="shared" si="1662"/>
        <v>0</v>
      </c>
      <c r="V1485" s="108">
        <f t="shared" si="1552"/>
        <v>1</v>
      </c>
      <c r="W1485" s="1">
        <f t="shared" si="1553"/>
        <v>0</v>
      </c>
    </row>
    <row r="1486" spans="1:23" x14ac:dyDescent="0.25">
      <c r="A1486" s="6" t="s">
        <v>2142</v>
      </c>
      <c r="B1486" s="6" t="s">
        <v>2122</v>
      </c>
      <c r="C1486" s="6" t="s">
        <v>15</v>
      </c>
      <c r="D1486" s="16"/>
      <c r="E1486" s="22" t="s">
        <v>16</v>
      </c>
      <c r="F1486" s="16"/>
      <c r="G1486" s="20"/>
      <c r="J1486" s="98">
        <v>0</v>
      </c>
      <c r="K1486" s="99">
        <f t="shared" si="1658"/>
        <v>0</v>
      </c>
      <c r="L1486" s="100">
        <v>1</v>
      </c>
      <c r="M1486" s="101">
        <f t="shared" si="1659"/>
        <v>0</v>
      </c>
      <c r="N1486" s="102">
        <v>0</v>
      </c>
      <c r="O1486" s="103">
        <f t="shared" ref="O1486" si="1665">$G1486*N1486</f>
        <v>0</v>
      </c>
      <c r="P1486" s="104">
        <v>0</v>
      </c>
      <c r="Q1486" s="105">
        <f t="shared" ref="Q1486" si="1666">$G1486*P1486</f>
        <v>0</v>
      </c>
      <c r="R1486" s="106">
        <v>0</v>
      </c>
      <c r="S1486" s="107">
        <f t="shared" si="1662"/>
        <v>0</v>
      </c>
      <c r="V1486" s="108">
        <f t="shared" ref="V1486:V1505" si="1667">J1486+L1486+N1486+P1486+R1486</f>
        <v>1</v>
      </c>
      <c r="W1486" s="1">
        <f t="shared" ref="W1486:W1505" si="1668">(K1486+M1486+O1486+Q1486+S1486)-G1486</f>
        <v>0</v>
      </c>
    </row>
    <row r="1487" spans="1:23" x14ac:dyDescent="0.25">
      <c r="A1487" s="7"/>
      <c r="B1487" s="7"/>
      <c r="C1487" s="7"/>
      <c r="D1487" s="15"/>
      <c r="E1487" s="7"/>
      <c r="F1487" s="15"/>
      <c r="G1487" s="19"/>
      <c r="J1487" s="60"/>
      <c r="K1487" s="61"/>
      <c r="L1487" s="70"/>
      <c r="M1487" s="71"/>
      <c r="N1487" s="94"/>
      <c r="O1487" s="95"/>
      <c r="P1487" s="78"/>
      <c r="Q1487" s="79"/>
      <c r="R1487" s="86"/>
      <c r="S1487" s="87"/>
      <c r="V1487" s="108">
        <f t="shared" si="1667"/>
        <v>0</v>
      </c>
      <c r="W1487" s="1">
        <f t="shared" si="1668"/>
        <v>0</v>
      </c>
    </row>
    <row r="1488" spans="1:23" x14ac:dyDescent="0.25">
      <c r="A1488" s="6" t="s">
        <v>2143</v>
      </c>
      <c r="B1488" s="11" t="s">
        <v>2144</v>
      </c>
      <c r="C1488" s="7"/>
      <c r="D1488" s="15"/>
      <c r="E1488" s="7"/>
      <c r="F1488" s="15"/>
      <c r="G1488" s="19"/>
      <c r="J1488" s="60"/>
      <c r="K1488" s="61"/>
      <c r="L1488" s="70"/>
      <c r="M1488" s="71"/>
      <c r="N1488" s="94"/>
      <c r="O1488" s="95"/>
      <c r="P1488" s="78"/>
      <c r="Q1488" s="79"/>
      <c r="R1488" s="86"/>
      <c r="S1488" s="87"/>
      <c r="V1488" s="108">
        <f t="shared" si="1667"/>
        <v>0</v>
      </c>
      <c r="W1488" s="1">
        <f t="shared" si="1668"/>
        <v>0</v>
      </c>
    </row>
    <row r="1489" spans="1:23" x14ac:dyDescent="0.25">
      <c r="A1489" s="6" t="s">
        <v>2145</v>
      </c>
      <c r="B1489" s="6" t="s">
        <v>2118</v>
      </c>
      <c r="C1489" s="6" t="s">
        <v>15</v>
      </c>
      <c r="D1489" s="16"/>
      <c r="E1489" s="22" t="s">
        <v>16</v>
      </c>
      <c r="F1489" s="16"/>
      <c r="G1489" s="20"/>
      <c r="J1489" s="98">
        <v>1</v>
      </c>
      <c r="K1489" s="99">
        <f t="shared" ref="K1489:K1491" si="1669">$G1489*J1489</f>
        <v>0</v>
      </c>
      <c r="L1489" s="100">
        <v>0</v>
      </c>
      <c r="M1489" s="101">
        <f t="shared" ref="M1489:M1491" si="1670">G1489*L1489</f>
        <v>0</v>
      </c>
      <c r="N1489" s="102">
        <v>0</v>
      </c>
      <c r="O1489" s="103">
        <f t="shared" ref="O1489:O1491" si="1671">$G1489*N1489</f>
        <v>0</v>
      </c>
      <c r="P1489" s="104">
        <v>0</v>
      </c>
      <c r="Q1489" s="105">
        <f t="shared" ref="Q1489:Q1491" si="1672">$G1489*P1489</f>
        <v>0</v>
      </c>
      <c r="R1489" s="106">
        <v>0</v>
      </c>
      <c r="S1489" s="107">
        <f t="shared" ref="S1489:S1491" si="1673">$G1489*R1489</f>
        <v>0</v>
      </c>
      <c r="V1489" s="108">
        <f t="shared" si="1667"/>
        <v>1</v>
      </c>
      <c r="W1489" s="1">
        <f t="shared" si="1668"/>
        <v>0</v>
      </c>
    </row>
    <row r="1490" spans="1:23" x14ac:dyDescent="0.25">
      <c r="A1490" s="6" t="s">
        <v>2146</v>
      </c>
      <c r="B1490" s="6" t="s">
        <v>2120</v>
      </c>
      <c r="C1490" s="6" t="s">
        <v>15</v>
      </c>
      <c r="D1490" s="16"/>
      <c r="E1490" s="22" t="s">
        <v>16</v>
      </c>
      <c r="F1490" s="16"/>
      <c r="G1490" s="20"/>
      <c r="J1490" s="98">
        <v>0</v>
      </c>
      <c r="K1490" s="99">
        <f t="shared" si="1669"/>
        <v>0</v>
      </c>
      <c r="L1490" s="100">
        <v>0</v>
      </c>
      <c r="M1490" s="101">
        <f t="shared" si="1670"/>
        <v>0</v>
      </c>
      <c r="N1490" s="102">
        <v>1</v>
      </c>
      <c r="O1490" s="103">
        <f t="shared" si="1671"/>
        <v>0</v>
      </c>
      <c r="P1490" s="104">
        <v>0</v>
      </c>
      <c r="Q1490" s="105">
        <f t="shared" si="1672"/>
        <v>0</v>
      </c>
      <c r="R1490" s="106">
        <v>0</v>
      </c>
      <c r="S1490" s="107">
        <f t="shared" si="1673"/>
        <v>0</v>
      </c>
      <c r="V1490" s="108">
        <f t="shared" si="1667"/>
        <v>1</v>
      </c>
      <c r="W1490" s="1">
        <f t="shared" si="1668"/>
        <v>0</v>
      </c>
    </row>
    <row r="1491" spans="1:23" x14ac:dyDescent="0.25">
      <c r="A1491" s="6" t="s">
        <v>2147</v>
      </c>
      <c r="B1491" s="6" t="s">
        <v>2122</v>
      </c>
      <c r="C1491" s="6" t="s">
        <v>15</v>
      </c>
      <c r="D1491" s="16"/>
      <c r="E1491" s="22" t="s">
        <v>16</v>
      </c>
      <c r="F1491" s="16"/>
      <c r="G1491" s="20"/>
      <c r="J1491" s="98">
        <v>0</v>
      </c>
      <c r="K1491" s="99">
        <f t="shared" si="1669"/>
        <v>0</v>
      </c>
      <c r="L1491" s="100">
        <v>1</v>
      </c>
      <c r="M1491" s="101">
        <f t="shared" si="1670"/>
        <v>0</v>
      </c>
      <c r="N1491" s="102">
        <v>0</v>
      </c>
      <c r="O1491" s="103">
        <f t="shared" si="1671"/>
        <v>0</v>
      </c>
      <c r="P1491" s="104">
        <v>0</v>
      </c>
      <c r="Q1491" s="105">
        <f t="shared" si="1672"/>
        <v>0</v>
      </c>
      <c r="R1491" s="106">
        <v>0</v>
      </c>
      <c r="S1491" s="107">
        <f t="shared" si="1673"/>
        <v>0</v>
      </c>
      <c r="V1491" s="108">
        <f t="shared" si="1667"/>
        <v>1</v>
      </c>
      <c r="W1491" s="1">
        <f t="shared" si="1668"/>
        <v>0</v>
      </c>
    </row>
    <row r="1492" spans="1:23" x14ac:dyDescent="0.25">
      <c r="A1492" s="7"/>
      <c r="B1492" s="7"/>
      <c r="C1492" s="7"/>
      <c r="D1492" s="15"/>
      <c r="E1492" s="7"/>
      <c r="F1492" s="15"/>
      <c r="G1492" s="19"/>
      <c r="J1492" s="60"/>
      <c r="K1492" s="61"/>
      <c r="L1492" s="70"/>
      <c r="M1492" s="71"/>
      <c r="N1492" s="94"/>
      <c r="O1492" s="95"/>
      <c r="P1492" s="78"/>
      <c r="Q1492" s="79"/>
      <c r="R1492" s="86"/>
      <c r="S1492" s="87"/>
      <c r="V1492" s="108">
        <f t="shared" si="1667"/>
        <v>0</v>
      </c>
      <c r="W1492" s="1">
        <f t="shared" si="1668"/>
        <v>0</v>
      </c>
    </row>
    <row r="1493" spans="1:23" x14ac:dyDescent="0.25">
      <c r="A1493" s="6" t="s">
        <v>2148</v>
      </c>
      <c r="B1493" s="11" t="s">
        <v>2149</v>
      </c>
      <c r="C1493" s="7"/>
      <c r="D1493" s="15"/>
      <c r="E1493" s="7"/>
      <c r="F1493" s="15"/>
      <c r="G1493" s="19"/>
      <c r="J1493" s="60"/>
      <c r="K1493" s="61"/>
      <c r="L1493" s="70"/>
      <c r="M1493" s="71"/>
      <c r="N1493" s="94"/>
      <c r="O1493" s="95"/>
      <c r="P1493" s="78"/>
      <c r="Q1493" s="79"/>
      <c r="R1493" s="86"/>
      <c r="S1493" s="87"/>
      <c r="V1493" s="108">
        <f t="shared" si="1667"/>
        <v>0</v>
      </c>
      <c r="W1493" s="1">
        <f t="shared" si="1668"/>
        <v>0</v>
      </c>
    </row>
    <row r="1494" spans="1:23" x14ac:dyDescent="0.25">
      <c r="A1494" s="6" t="s">
        <v>2150</v>
      </c>
      <c r="B1494" s="6" t="s">
        <v>2151</v>
      </c>
      <c r="C1494" s="6" t="s">
        <v>15</v>
      </c>
      <c r="D1494" s="16"/>
      <c r="E1494" s="22" t="s">
        <v>16</v>
      </c>
      <c r="F1494" s="16"/>
      <c r="G1494" s="20"/>
      <c r="J1494" s="98">
        <v>0.25</v>
      </c>
      <c r="K1494" s="99">
        <f t="shared" ref="K1494" si="1674">$G1494*J1494</f>
        <v>0</v>
      </c>
      <c r="L1494" s="100">
        <v>0.75</v>
      </c>
      <c r="M1494" s="101">
        <f t="shared" ref="M1494" si="1675">G1494*L1494</f>
        <v>0</v>
      </c>
      <c r="N1494" s="102">
        <v>0</v>
      </c>
      <c r="O1494" s="103">
        <f t="shared" ref="O1494" si="1676">$G1494*N1494</f>
        <v>0</v>
      </c>
      <c r="P1494" s="104">
        <v>0</v>
      </c>
      <c r="Q1494" s="105">
        <f t="shared" ref="Q1494" si="1677">$G1494*P1494</f>
        <v>0</v>
      </c>
      <c r="R1494" s="106">
        <v>0</v>
      </c>
      <c r="S1494" s="107">
        <f t="shared" ref="S1494" si="1678">$G1494*R1494</f>
        <v>0</v>
      </c>
      <c r="V1494" s="108">
        <f t="shared" si="1667"/>
        <v>1</v>
      </c>
      <c r="W1494" s="1">
        <f t="shared" si="1668"/>
        <v>0</v>
      </c>
    </row>
    <row r="1495" spans="1:23" x14ac:dyDescent="0.25">
      <c r="A1495" s="7"/>
      <c r="B1495" s="7"/>
      <c r="C1495" s="7"/>
      <c r="D1495" s="15"/>
      <c r="E1495" s="7"/>
      <c r="F1495" s="15"/>
      <c r="G1495" s="19"/>
      <c r="J1495" s="60"/>
      <c r="K1495" s="61"/>
      <c r="L1495" s="70"/>
      <c r="M1495" s="71"/>
      <c r="N1495" s="94"/>
      <c r="O1495" s="95"/>
      <c r="P1495" s="78"/>
      <c r="Q1495" s="79"/>
      <c r="R1495" s="86"/>
      <c r="S1495" s="87"/>
      <c r="V1495" s="108">
        <f t="shared" si="1667"/>
        <v>0</v>
      </c>
      <c r="W1495" s="1">
        <f t="shared" si="1668"/>
        <v>0</v>
      </c>
    </row>
    <row r="1496" spans="1:23" x14ac:dyDescent="0.25">
      <c r="A1496" s="7"/>
      <c r="B1496" s="12" t="s">
        <v>2152</v>
      </c>
      <c r="C1496" s="7"/>
      <c r="D1496" s="15"/>
      <c r="E1496" s="7"/>
      <c r="F1496" s="15"/>
      <c r="G1496" s="23">
        <v>4649210.54</v>
      </c>
      <c r="J1496" s="60"/>
      <c r="K1496" s="99">
        <f>SUM(K3:K1495)</f>
        <v>0</v>
      </c>
      <c r="L1496" s="70"/>
      <c r="M1496" s="101">
        <f>SUM(M3:M1495)</f>
        <v>0</v>
      </c>
      <c r="N1496" s="94"/>
      <c r="O1496" s="103">
        <f>SUM(O3:O1495)</f>
        <v>0</v>
      </c>
      <c r="P1496" s="78"/>
      <c r="Q1496" s="105">
        <f>SUM(Q3:Q1495)</f>
        <v>0</v>
      </c>
      <c r="R1496" s="86"/>
      <c r="S1496" s="107">
        <f>SUM(S3:S1495)</f>
        <v>0</v>
      </c>
      <c r="V1496" s="108">
        <f t="shared" si="1667"/>
        <v>0</v>
      </c>
      <c r="W1496" s="1">
        <f t="shared" si="1668"/>
        <v>-4649210.54</v>
      </c>
    </row>
    <row r="1497" spans="1:23" ht="23.25" x14ac:dyDescent="0.25">
      <c r="A1497" s="2" t="s">
        <v>0</v>
      </c>
      <c r="B1497" s="2" t="s">
        <v>1</v>
      </c>
      <c r="C1497" s="2" t="s">
        <v>2</v>
      </c>
      <c r="D1497" s="3" t="s">
        <v>3</v>
      </c>
      <c r="E1497" s="2" t="s">
        <v>4</v>
      </c>
      <c r="F1497" s="3" t="s">
        <v>5</v>
      </c>
      <c r="G1497" s="4" t="s">
        <v>6</v>
      </c>
      <c r="J1497" s="60"/>
      <c r="K1497" s="61"/>
      <c r="L1497" s="70"/>
      <c r="M1497" s="71"/>
      <c r="N1497" s="94"/>
      <c r="O1497" s="95"/>
      <c r="P1497" s="78"/>
      <c r="Q1497" s="79"/>
      <c r="R1497" s="86"/>
      <c r="S1497" s="87"/>
      <c r="V1497" s="108"/>
      <c r="W1497" s="1"/>
    </row>
    <row r="1498" spans="1:23" x14ac:dyDescent="0.25">
      <c r="A1498" s="13"/>
      <c r="B1498" s="24" t="s">
        <v>2153</v>
      </c>
      <c r="C1498" s="13"/>
      <c r="D1498" s="14"/>
      <c r="E1498" s="13"/>
      <c r="F1498" s="14"/>
      <c r="G1498" s="23"/>
      <c r="J1498" s="60"/>
      <c r="K1498" s="61"/>
      <c r="L1498" s="70"/>
      <c r="M1498" s="71"/>
      <c r="N1498" s="94"/>
      <c r="O1498" s="95"/>
      <c r="P1498" s="78"/>
      <c r="Q1498" s="79"/>
      <c r="R1498" s="86"/>
      <c r="S1498" s="87"/>
      <c r="V1498" s="108"/>
      <c r="W1498" s="1"/>
    </row>
    <row r="1499" spans="1:23" x14ac:dyDescent="0.25">
      <c r="A1499" s="7"/>
      <c r="B1499" s="7"/>
      <c r="C1499" s="7"/>
      <c r="D1499" s="15"/>
      <c r="E1499" s="7"/>
      <c r="F1499" s="15"/>
      <c r="G1499" s="19"/>
      <c r="J1499" s="60"/>
      <c r="K1499" s="61"/>
      <c r="L1499" s="70"/>
      <c r="M1499" s="71"/>
      <c r="N1499" s="94"/>
      <c r="O1499" s="95"/>
      <c r="P1499" s="78"/>
      <c r="Q1499" s="79"/>
      <c r="R1499" s="86"/>
      <c r="S1499" s="87"/>
      <c r="V1499" s="108"/>
      <c r="W1499" s="1"/>
    </row>
    <row r="1500" spans="1:23" x14ac:dyDescent="0.25">
      <c r="A1500" s="6" t="s">
        <v>2154</v>
      </c>
      <c r="B1500" s="10" t="s">
        <v>2155</v>
      </c>
      <c r="C1500" s="7"/>
      <c r="D1500" s="15"/>
      <c r="E1500" s="7"/>
      <c r="F1500" s="15"/>
      <c r="G1500" s="19"/>
      <c r="J1500" s="60"/>
      <c r="K1500" s="61"/>
      <c r="L1500" s="70"/>
      <c r="M1500" s="71"/>
      <c r="N1500" s="94"/>
      <c r="O1500" s="95"/>
      <c r="P1500" s="78"/>
      <c r="Q1500" s="79"/>
      <c r="R1500" s="86"/>
      <c r="S1500" s="87"/>
      <c r="V1500" s="108"/>
      <c r="W1500" s="1"/>
    </row>
    <row r="1501" spans="1:23" x14ac:dyDescent="0.25">
      <c r="A1501" s="7"/>
      <c r="B1501" s="7"/>
      <c r="C1501" s="7"/>
      <c r="D1501" s="15"/>
      <c r="E1501" s="7"/>
      <c r="F1501" s="15"/>
      <c r="G1501" s="19"/>
      <c r="J1501" s="60"/>
      <c r="K1501" s="61"/>
      <c r="L1501" s="70"/>
      <c r="M1501" s="71"/>
      <c r="N1501" s="94"/>
      <c r="O1501" s="95"/>
      <c r="P1501" s="78"/>
      <c r="Q1501" s="79"/>
      <c r="R1501" s="86"/>
      <c r="S1501" s="87"/>
      <c r="V1501" s="108"/>
      <c r="W1501" s="1"/>
    </row>
    <row r="1502" spans="1:23" x14ac:dyDescent="0.25">
      <c r="A1502" s="6" t="s">
        <v>2156</v>
      </c>
      <c r="B1502" s="10" t="s">
        <v>2157</v>
      </c>
      <c r="C1502" s="7"/>
      <c r="D1502" s="15"/>
      <c r="E1502" s="7"/>
      <c r="F1502" s="15"/>
      <c r="G1502" s="19"/>
      <c r="J1502" s="60"/>
      <c r="K1502" s="61"/>
      <c r="L1502" s="70"/>
      <c r="M1502" s="71"/>
      <c r="N1502" s="94"/>
      <c r="O1502" s="95"/>
      <c r="P1502" s="78"/>
      <c r="Q1502" s="79"/>
      <c r="R1502" s="86"/>
      <c r="S1502" s="87"/>
      <c r="V1502" s="108"/>
      <c r="W1502" s="1"/>
    </row>
    <row r="1503" spans="1:23" x14ac:dyDescent="0.25">
      <c r="A1503" s="6" t="s">
        <v>2158</v>
      </c>
      <c r="B1503" s="6" t="s">
        <v>2159</v>
      </c>
      <c r="C1503" s="6" t="s">
        <v>15</v>
      </c>
      <c r="D1503" s="16"/>
      <c r="E1503" s="22" t="s">
        <v>16</v>
      </c>
      <c r="F1503" s="16">
        <v>1</v>
      </c>
      <c r="G1503" s="20"/>
      <c r="J1503" s="98">
        <v>0</v>
      </c>
      <c r="K1503" s="99">
        <f t="shared" ref="K1503:K1505" si="1679">$G1503*J1503</f>
        <v>0</v>
      </c>
      <c r="L1503" s="100">
        <v>1</v>
      </c>
      <c r="M1503" s="101">
        <f t="shared" ref="M1503:M1505" si="1680">G1503*L1503</f>
        <v>0</v>
      </c>
      <c r="N1503" s="102">
        <v>0</v>
      </c>
      <c r="O1503" s="103">
        <f t="shared" ref="O1503:O1505" si="1681">$G1503*N1503</f>
        <v>0</v>
      </c>
      <c r="P1503" s="104">
        <v>0</v>
      </c>
      <c r="Q1503" s="105">
        <f t="shared" ref="Q1503:Q1505" si="1682">$G1503*P1503</f>
        <v>0</v>
      </c>
      <c r="R1503" s="106">
        <v>0</v>
      </c>
      <c r="S1503" s="107">
        <f t="shared" ref="S1503:S1505" si="1683">$G1503*R1503</f>
        <v>0</v>
      </c>
      <c r="V1503" s="108">
        <f t="shared" si="1667"/>
        <v>1</v>
      </c>
      <c r="W1503" s="1">
        <f t="shared" si="1668"/>
        <v>0</v>
      </c>
    </row>
    <row r="1504" spans="1:23" x14ac:dyDescent="0.25">
      <c r="A1504" s="6" t="s">
        <v>2160</v>
      </c>
      <c r="B1504" s="6" t="s">
        <v>2161</v>
      </c>
      <c r="C1504" s="6" t="s">
        <v>15</v>
      </c>
      <c r="D1504" s="16"/>
      <c r="E1504" s="22" t="s">
        <v>16</v>
      </c>
      <c r="F1504" s="16">
        <v>1</v>
      </c>
      <c r="G1504" s="20"/>
      <c r="J1504" s="98">
        <v>0</v>
      </c>
      <c r="K1504" s="99">
        <f t="shared" si="1679"/>
        <v>0</v>
      </c>
      <c r="L1504" s="100">
        <v>1</v>
      </c>
      <c r="M1504" s="101">
        <f t="shared" si="1680"/>
        <v>0</v>
      </c>
      <c r="N1504" s="102">
        <v>0</v>
      </c>
      <c r="O1504" s="103">
        <f t="shared" si="1681"/>
        <v>0</v>
      </c>
      <c r="P1504" s="104">
        <v>0</v>
      </c>
      <c r="Q1504" s="105">
        <f t="shared" si="1682"/>
        <v>0</v>
      </c>
      <c r="R1504" s="106">
        <v>0</v>
      </c>
      <c r="S1504" s="107">
        <f t="shared" si="1683"/>
        <v>0</v>
      </c>
      <c r="V1504" s="108">
        <f t="shared" si="1667"/>
        <v>1</v>
      </c>
      <c r="W1504" s="1">
        <f t="shared" si="1668"/>
        <v>0</v>
      </c>
    </row>
    <row r="1505" spans="1:23" x14ac:dyDescent="0.25">
      <c r="A1505" s="6" t="s">
        <v>2162</v>
      </c>
      <c r="B1505" s="6" t="s">
        <v>2163</v>
      </c>
      <c r="C1505" s="6" t="s">
        <v>15</v>
      </c>
      <c r="D1505" s="16"/>
      <c r="E1505" s="22" t="s">
        <v>16</v>
      </c>
      <c r="F1505" s="16">
        <v>1</v>
      </c>
      <c r="G1505" s="20"/>
      <c r="J1505" s="98">
        <v>0</v>
      </c>
      <c r="K1505" s="99">
        <f t="shared" si="1679"/>
        <v>0</v>
      </c>
      <c r="L1505" s="100">
        <v>1</v>
      </c>
      <c r="M1505" s="101">
        <f t="shared" si="1680"/>
        <v>0</v>
      </c>
      <c r="N1505" s="102">
        <v>0</v>
      </c>
      <c r="O1505" s="103">
        <f t="shared" si="1681"/>
        <v>0</v>
      </c>
      <c r="P1505" s="104">
        <v>0</v>
      </c>
      <c r="Q1505" s="105">
        <f t="shared" si="1682"/>
        <v>0</v>
      </c>
      <c r="R1505" s="106">
        <v>0</v>
      </c>
      <c r="S1505" s="107">
        <f t="shared" si="1683"/>
        <v>0</v>
      </c>
      <c r="V1505" s="108">
        <f t="shared" si="1667"/>
        <v>1</v>
      </c>
      <c r="W1505" s="1">
        <f t="shared" si="1668"/>
        <v>0</v>
      </c>
    </row>
    <row r="1506" spans="1:23" x14ac:dyDescent="0.25">
      <c r="A1506" s="6" t="s">
        <v>2164</v>
      </c>
      <c r="B1506" s="6" t="s">
        <v>2165</v>
      </c>
      <c r="C1506" s="6" t="s">
        <v>15</v>
      </c>
      <c r="D1506" s="16"/>
      <c r="E1506" s="22" t="s">
        <v>16</v>
      </c>
      <c r="F1506" s="16">
        <v>1</v>
      </c>
      <c r="G1506" s="20"/>
      <c r="J1506" s="60"/>
      <c r="K1506" s="61"/>
      <c r="L1506" s="70"/>
      <c r="M1506" s="71"/>
      <c r="N1506" s="94"/>
      <c r="O1506" s="95"/>
      <c r="P1506" s="78"/>
      <c r="Q1506" s="79"/>
      <c r="R1506" s="86"/>
      <c r="S1506" s="87"/>
      <c r="V1506" s="108"/>
      <c r="W1506" s="1"/>
    </row>
    <row r="1507" spans="1:23" x14ac:dyDescent="0.25">
      <c r="A1507" s="6" t="s">
        <v>2166</v>
      </c>
      <c r="B1507" s="6" t="s">
        <v>2167</v>
      </c>
      <c r="C1507" s="6" t="s">
        <v>15</v>
      </c>
      <c r="D1507" s="16"/>
      <c r="E1507" s="22" t="s">
        <v>16</v>
      </c>
      <c r="F1507" s="16">
        <v>1</v>
      </c>
      <c r="G1507" s="20"/>
      <c r="J1507" s="60"/>
      <c r="K1507" s="61"/>
      <c r="L1507" s="70"/>
      <c r="M1507" s="71"/>
      <c r="N1507" s="94"/>
      <c r="O1507" s="95"/>
      <c r="P1507" s="78"/>
      <c r="Q1507" s="79"/>
      <c r="R1507" s="86"/>
      <c r="S1507" s="87"/>
      <c r="V1507" s="108"/>
      <c r="W1507" s="1"/>
    </row>
    <row r="1508" spans="1:23" x14ac:dyDescent="0.25">
      <c r="A1508" s="7"/>
      <c r="B1508" s="7"/>
      <c r="C1508" s="7"/>
      <c r="D1508" s="15"/>
      <c r="E1508" s="7"/>
      <c r="F1508" s="15"/>
      <c r="G1508" s="19"/>
      <c r="J1508" s="60"/>
      <c r="K1508" s="61"/>
      <c r="L1508" s="70"/>
      <c r="M1508" s="71"/>
      <c r="N1508" s="94"/>
      <c r="O1508" s="95"/>
      <c r="P1508" s="78"/>
      <c r="Q1508" s="79"/>
      <c r="R1508" s="86"/>
      <c r="S1508" s="87"/>
      <c r="V1508" s="108"/>
      <c r="W1508" s="1"/>
    </row>
    <row r="1509" spans="1:23" x14ac:dyDescent="0.25">
      <c r="A1509" s="6" t="s">
        <v>2168</v>
      </c>
      <c r="B1509" s="10" t="s">
        <v>2169</v>
      </c>
      <c r="C1509" s="7"/>
      <c r="D1509" s="15"/>
      <c r="E1509" s="7"/>
      <c r="F1509" s="15"/>
      <c r="G1509" s="19"/>
      <c r="J1509" s="60"/>
      <c r="K1509" s="61"/>
      <c r="L1509" s="70"/>
      <c r="M1509" s="71"/>
      <c r="N1509" s="94"/>
      <c r="O1509" s="95"/>
      <c r="P1509" s="78"/>
      <c r="Q1509" s="79"/>
      <c r="R1509" s="86"/>
      <c r="S1509" s="87"/>
      <c r="V1509" s="108"/>
      <c r="W1509" s="1"/>
    </row>
    <row r="1510" spans="1:23" x14ac:dyDescent="0.25">
      <c r="A1510" s="6" t="s">
        <v>2170</v>
      </c>
      <c r="B1510" s="6" t="s">
        <v>2169</v>
      </c>
      <c r="C1510" s="6" t="s">
        <v>15</v>
      </c>
      <c r="D1510" s="16"/>
      <c r="E1510" s="22" t="s">
        <v>16</v>
      </c>
      <c r="F1510" s="16">
        <v>1</v>
      </c>
      <c r="G1510" s="20"/>
      <c r="J1510" s="109">
        <v>0</v>
      </c>
      <c r="K1510" s="99">
        <f>SUM(K1496:K1509)*J1510</f>
        <v>0</v>
      </c>
      <c r="L1510" s="110">
        <v>0</v>
      </c>
      <c r="M1510" s="101">
        <f>SUM(M1496:M1509)*L1510</f>
        <v>0</v>
      </c>
      <c r="N1510" s="111">
        <v>0</v>
      </c>
      <c r="O1510" s="103">
        <f>SUM(O1496:O1509)*N1510</f>
        <v>0</v>
      </c>
      <c r="P1510" s="112">
        <v>0</v>
      </c>
      <c r="Q1510" s="105">
        <f>SUM(Q1496:Q1509)*P1510</f>
        <v>0</v>
      </c>
      <c r="R1510" s="113">
        <v>0</v>
      </c>
      <c r="S1510" s="107">
        <f>SUM(S1496:S1509)*R1510</f>
        <v>0</v>
      </c>
      <c r="V1510" s="108"/>
      <c r="W1510" s="1"/>
    </row>
    <row r="1511" spans="1:23" x14ac:dyDescent="0.25">
      <c r="A1511" s="7"/>
      <c r="B1511" s="7"/>
      <c r="C1511" s="7"/>
      <c r="D1511" s="15"/>
      <c r="E1511" s="7"/>
      <c r="F1511" s="15"/>
      <c r="G1511" s="19"/>
      <c r="J1511" s="60"/>
      <c r="K1511" s="61"/>
      <c r="L1511" s="70"/>
      <c r="M1511" s="71"/>
      <c r="N1511" s="94"/>
      <c r="O1511" s="95"/>
      <c r="P1511" s="78"/>
      <c r="Q1511" s="79"/>
      <c r="R1511" s="86"/>
      <c r="S1511" s="87"/>
      <c r="V1511" s="108"/>
      <c r="W1511" s="1"/>
    </row>
    <row r="1512" spans="1:23" x14ac:dyDescent="0.25">
      <c r="A1512" s="6" t="s">
        <v>2171</v>
      </c>
      <c r="B1512" s="10" t="s">
        <v>2172</v>
      </c>
      <c r="C1512" s="7"/>
      <c r="D1512" s="15"/>
      <c r="E1512" s="7"/>
      <c r="F1512" s="15"/>
      <c r="G1512" s="19"/>
      <c r="J1512" s="60"/>
      <c r="K1512" s="61"/>
      <c r="L1512" s="70"/>
      <c r="M1512" s="71"/>
      <c r="N1512" s="94"/>
      <c r="O1512" s="95"/>
      <c r="P1512" s="78"/>
      <c r="Q1512" s="79"/>
      <c r="R1512" s="86"/>
      <c r="S1512" s="87"/>
      <c r="V1512" s="108"/>
      <c r="W1512" s="1"/>
    </row>
    <row r="1513" spans="1:23" x14ac:dyDescent="0.25">
      <c r="A1513" s="6" t="s">
        <v>2173</v>
      </c>
      <c r="B1513" s="6" t="s">
        <v>2172</v>
      </c>
      <c r="C1513" s="6" t="s">
        <v>15</v>
      </c>
      <c r="D1513" s="16"/>
      <c r="E1513" s="22" t="s">
        <v>16</v>
      </c>
      <c r="F1513" s="16">
        <v>1</v>
      </c>
      <c r="G1513" s="20"/>
      <c r="J1513" s="109">
        <v>0</v>
      </c>
      <c r="K1513" s="99">
        <f>(K1496+K1503+K1504+K1505+K1510)*J1513</f>
        <v>0</v>
      </c>
      <c r="L1513" s="110">
        <v>0</v>
      </c>
      <c r="M1513" s="101">
        <f>(M1496+M1503+M1504+M1505+M1510)*L1513</f>
        <v>0</v>
      </c>
      <c r="N1513" s="111">
        <v>0</v>
      </c>
      <c r="O1513" s="103">
        <f>(O1496+O1503+O1504+O1505+O1510)*N1513</f>
        <v>0</v>
      </c>
      <c r="P1513" s="112">
        <v>0</v>
      </c>
      <c r="Q1513" s="105">
        <f>(Q1496+Q1503+Q1504+Q1505+Q1510)*P1513</f>
        <v>0</v>
      </c>
      <c r="R1513" s="113">
        <v>0</v>
      </c>
      <c r="S1513" s="107">
        <f>(S1496+S1503+S1504+S1505+S1510)*R1513</f>
        <v>0</v>
      </c>
      <c r="V1513" s="108"/>
      <c r="W1513" s="1"/>
    </row>
    <row r="1514" spans="1:23" x14ac:dyDescent="0.25">
      <c r="A1514" s="7"/>
      <c r="B1514" s="7"/>
      <c r="C1514" s="7"/>
      <c r="D1514" s="15"/>
      <c r="E1514" s="7"/>
      <c r="F1514" s="15"/>
      <c r="G1514" s="19"/>
      <c r="J1514" s="60"/>
      <c r="K1514" s="61"/>
      <c r="L1514" s="70"/>
      <c r="M1514" s="71"/>
      <c r="N1514" s="94"/>
      <c r="O1514" s="95"/>
      <c r="P1514" s="78"/>
      <c r="Q1514" s="79"/>
      <c r="R1514" s="86"/>
      <c r="S1514" s="87"/>
      <c r="V1514" s="108"/>
      <c r="W1514" s="1"/>
    </row>
    <row r="1515" spans="1:23" x14ac:dyDescent="0.25">
      <c r="A1515" s="6" t="s">
        <v>2174</v>
      </c>
      <c r="B1515" s="10" t="s">
        <v>2175</v>
      </c>
      <c r="C1515" s="7"/>
      <c r="D1515" s="15"/>
      <c r="E1515" s="7"/>
      <c r="F1515" s="15"/>
      <c r="G1515" s="19"/>
      <c r="J1515" s="60"/>
      <c r="K1515" s="61"/>
      <c r="L1515" s="70"/>
      <c r="M1515" s="71"/>
      <c r="N1515" s="94"/>
      <c r="O1515" s="95"/>
      <c r="P1515" s="78"/>
      <c r="Q1515" s="79"/>
      <c r="R1515" s="86"/>
      <c r="S1515" s="87"/>
      <c r="V1515" s="108"/>
      <c r="W1515" s="1"/>
    </row>
    <row r="1516" spans="1:23" x14ac:dyDescent="0.25">
      <c r="A1516" s="6" t="s">
        <v>2176</v>
      </c>
      <c r="B1516" s="6" t="s">
        <v>2175</v>
      </c>
      <c r="C1516" s="6" t="s">
        <v>15</v>
      </c>
      <c r="D1516" s="16"/>
      <c r="E1516" s="22" t="s">
        <v>16</v>
      </c>
      <c r="F1516" s="16">
        <v>1</v>
      </c>
      <c r="G1516" s="20"/>
      <c r="J1516" s="109">
        <v>0</v>
      </c>
      <c r="K1516" s="99">
        <f>(K1496+K1503+K1504+K1505+K1510+K1513)*J1516</f>
        <v>0</v>
      </c>
      <c r="L1516" s="110">
        <v>0</v>
      </c>
      <c r="M1516" s="101">
        <f>(M1496+M1503+M1504+M1505+M1510+M1513)*L1516</f>
        <v>0</v>
      </c>
      <c r="N1516" s="111">
        <v>0</v>
      </c>
      <c r="O1516" s="103">
        <f>(O1496+O1503+O1504+O1505+O1510+O1513)*N1516</f>
        <v>0</v>
      </c>
      <c r="P1516" s="112">
        <v>0</v>
      </c>
      <c r="Q1516" s="105">
        <f>(Q1496+Q1503+Q1504+Q1505+Q1510+Q1513)*P1516</f>
        <v>0</v>
      </c>
      <c r="R1516" s="113">
        <v>0</v>
      </c>
      <c r="S1516" s="107">
        <f>(S1496+S1503+S1504+S1505+S1510+S1513)*R1516</f>
        <v>0</v>
      </c>
      <c r="V1516" s="108"/>
      <c r="W1516" s="1"/>
    </row>
    <row r="1517" spans="1:23" x14ac:dyDescent="0.25">
      <c r="A1517" s="7"/>
      <c r="B1517" s="7"/>
      <c r="C1517" s="7"/>
      <c r="D1517" s="15"/>
      <c r="E1517" s="7"/>
      <c r="F1517" s="15"/>
      <c r="G1517" s="19"/>
      <c r="J1517" s="60"/>
      <c r="K1517" s="61"/>
      <c r="L1517" s="70"/>
      <c r="M1517" s="71"/>
      <c r="N1517" s="94"/>
      <c r="O1517" s="95"/>
      <c r="P1517" s="78"/>
      <c r="Q1517" s="79"/>
      <c r="R1517" s="86"/>
      <c r="S1517" s="87"/>
      <c r="V1517" s="108"/>
      <c r="W1517" s="1"/>
    </row>
    <row r="1518" spans="1:23" x14ac:dyDescent="0.25">
      <c r="A1518" s="6" t="s">
        <v>2177</v>
      </c>
      <c r="B1518" s="10" t="s">
        <v>2178</v>
      </c>
      <c r="C1518" s="7"/>
      <c r="D1518" s="15"/>
      <c r="E1518" s="7"/>
      <c r="F1518" s="15"/>
      <c r="G1518" s="19"/>
      <c r="J1518" s="60"/>
      <c r="K1518" s="61"/>
      <c r="L1518" s="70"/>
      <c r="M1518" s="71"/>
      <c r="N1518" s="94"/>
      <c r="O1518" s="95"/>
      <c r="P1518" s="78"/>
      <c r="Q1518" s="79"/>
      <c r="R1518" s="86"/>
      <c r="S1518" s="87"/>
      <c r="V1518" s="108"/>
      <c r="W1518" s="1"/>
    </row>
    <row r="1519" spans="1:23" x14ac:dyDescent="0.25">
      <c r="A1519" s="6" t="s">
        <v>2179</v>
      </c>
      <c r="B1519" s="6" t="s">
        <v>2180</v>
      </c>
      <c r="C1519" s="6" t="s">
        <v>15</v>
      </c>
      <c r="D1519" s="16"/>
      <c r="E1519" s="22" t="s">
        <v>4</v>
      </c>
      <c r="F1519" s="16">
        <v>1</v>
      </c>
      <c r="G1519" s="20"/>
      <c r="J1519" s="98">
        <v>0</v>
      </c>
      <c r="K1519" s="99">
        <f t="shared" ref="K1519:K1524" si="1684">$G1519*J1519</f>
        <v>0</v>
      </c>
      <c r="L1519" s="100">
        <v>1</v>
      </c>
      <c r="M1519" s="101">
        <f t="shared" ref="M1519:M1520" si="1685">G1519*L1519</f>
        <v>0</v>
      </c>
      <c r="N1519" s="102">
        <v>0</v>
      </c>
      <c r="O1519" s="103">
        <f t="shared" ref="O1519:O1524" si="1686">$G1519*N1519</f>
        <v>0</v>
      </c>
      <c r="P1519" s="104">
        <v>0</v>
      </c>
      <c r="Q1519" s="105">
        <f t="shared" ref="Q1519:Q1524" si="1687">$G1519*P1519</f>
        <v>0</v>
      </c>
      <c r="R1519" s="106">
        <v>0</v>
      </c>
      <c r="S1519" s="107">
        <f t="shared" ref="S1519:S1524" si="1688">$G1519*R1519</f>
        <v>0</v>
      </c>
      <c r="V1519" s="108"/>
      <c r="W1519" s="1"/>
    </row>
    <row r="1520" spans="1:23" x14ac:dyDescent="0.25">
      <c r="A1520" s="6" t="s">
        <v>2181</v>
      </c>
      <c r="B1520" s="6" t="s">
        <v>2182</v>
      </c>
      <c r="C1520" s="6" t="s">
        <v>15</v>
      </c>
      <c r="D1520" s="16"/>
      <c r="E1520" s="22" t="s">
        <v>4</v>
      </c>
      <c r="F1520" s="16">
        <v>1</v>
      </c>
      <c r="G1520" s="20"/>
      <c r="J1520" s="98">
        <v>0</v>
      </c>
      <c r="K1520" s="99">
        <f t="shared" si="1684"/>
        <v>0</v>
      </c>
      <c r="L1520" s="100">
        <v>1</v>
      </c>
      <c r="M1520" s="101">
        <f t="shared" si="1685"/>
        <v>0</v>
      </c>
      <c r="N1520" s="102">
        <v>0</v>
      </c>
      <c r="O1520" s="103">
        <f t="shared" si="1686"/>
        <v>0</v>
      </c>
      <c r="P1520" s="104">
        <v>0</v>
      </c>
      <c r="Q1520" s="105">
        <f t="shared" si="1687"/>
        <v>0</v>
      </c>
      <c r="R1520" s="106">
        <v>0</v>
      </c>
      <c r="S1520" s="107">
        <f t="shared" si="1688"/>
        <v>0</v>
      </c>
      <c r="V1520" s="108"/>
      <c r="W1520" s="1"/>
    </row>
    <row r="1521" spans="1:23" x14ac:dyDescent="0.25">
      <c r="A1521" s="6" t="s">
        <v>2183</v>
      </c>
      <c r="B1521" s="6" t="s">
        <v>2184</v>
      </c>
      <c r="C1521" s="6" t="s">
        <v>15</v>
      </c>
      <c r="D1521" s="16"/>
      <c r="E1521" s="22" t="s">
        <v>4</v>
      </c>
      <c r="F1521" s="16">
        <v>1</v>
      </c>
      <c r="G1521" s="20"/>
      <c r="J1521" s="98">
        <v>0</v>
      </c>
      <c r="K1521" s="99">
        <f t="shared" si="1684"/>
        <v>0</v>
      </c>
      <c r="L1521" s="100">
        <v>1</v>
      </c>
      <c r="M1521" s="101">
        <f t="shared" ref="M1521" si="1689">G1521*L1521</f>
        <v>0</v>
      </c>
      <c r="N1521" s="102">
        <v>0</v>
      </c>
      <c r="O1521" s="103">
        <f t="shared" si="1686"/>
        <v>0</v>
      </c>
      <c r="P1521" s="104">
        <v>0</v>
      </c>
      <c r="Q1521" s="105">
        <f t="shared" si="1687"/>
        <v>0</v>
      </c>
      <c r="R1521" s="106">
        <v>0</v>
      </c>
      <c r="S1521" s="107">
        <f t="shared" si="1688"/>
        <v>0</v>
      </c>
      <c r="V1521" s="108"/>
      <c r="W1521" s="1"/>
    </row>
    <row r="1522" spans="1:23" x14ac:dyDescent="0.25">
      <c r="A1522" s="6" t="s">
        <v>2185</v>
      </c>
      <c r="B1522" s="6" t="s">
        <v>2186</v>
      </c>
      <c r="C1522" s="6" t="s">
        <v>15</v>
      </c>
      <c r="D1522" s="16"/>
      <c r="E1522" s="22" t="s">
        <v>4</v>
      </c>
      <c r="F1522" s="16">
        <v>1</v>
      </c>
      <c r="G1522" s="20"/>
      <c r="J1522" s="98">
        <v>1</v>
      </c>
      <c r="K1522" s="99">
        <f t="shared" si="1684"/>
        <v>0</v>
      </c>
      <c r="L1522" s="100">
        <v>0</v>
      </c>
      <c r="M1522" s="101">
        <f t="shared" ref="M1522:M1523" si="1690">G1522*L1522</f>
        <v>0</v>
      </c>
      <c r="N1522" s="102">
        <v>0</v>
      </c>
      <c r="O1522" s="103">
        <f t="shared" si="1686"/>
        <v>0</v>
      </c>
      <c r="P1522" s="104">
        <v>0</v>
      </c>
      <c r="Q1522" s="105">
        <f t="shared" si="1687"/>
        <v>0</v>
      </c>
      <c r="R1522" s="106">
        <v>0</v>
      </c>
      <c r="S1522" s="107">
        <f t="shared" si="1688"/>
        <v>0</v>
      </c>
      <c r="V1522" s="108"/>
      <c r="W1522" s="1"/>
    </row>
    <row r="1523" spans="1:23" x14ac:dyDescent="0.25">
      <c r="A1523" s="6" t="s">
        <v>2187</v>
      </c>
      <c r="B1523" s="6" t="s">
        <v>2188</v>
      </c>
      <c r="C1523" s="6" t="s">
        <v>15</v>
      </c>
      <c r="D1523" s="16"/>
      <c r="E1523" s="22" t="s">
        <v>4</v>
      </c>
      <c r="F1523" s="16">
        <v>1</v>
      </c>
      <c r="G1523" s="20"/>
      <c r="J1523" s="98">
        <v>0</v>
      </c>
      <c r="K1523" s="99">
        <f t="shared" si="1684"/>
        <v>0</v>
      </c>
      <c r="L1523" s="100">
        <v>1</v>
      </c>
      <c r="M1523" s="101">
        <f t="shared" si="1690"/>
        <v>0</v>
      </c>
      <c r="N1523" s="102">
        <v>0</v>
      </c>
      <c r="O1523" s="103">
        <f t="shared" si="1686"/>
        <v>0</v>
      </c>
      <c r="P1523" s="104">
        <v>0</v>
      </c>
      <c r="Q1523" s="105">
        <f t="shared" si="1687"/>
        <v>0</v>
      </c>
      <c r="R1523" s="106">
        <v>0</v>
      </c>
      <c r="S1523" s="107">
        <f t="shared" si="1688"/>
        <v>0</v>
      </c>
      <c r="V1523" s="108"/>
      <c r="W1523" s="1"/>
    </row>
    <row r="1524" spans="1:23" x14ac:dyDescent="0.25">
      <c r="A1524" s="6" t="s">
        <v>2189</v>
      </c>
      <c r="B1524" s="6" t="s">
        <v>2190</v>
      </c>
      <c r="C1524" s="6" t="s">
        <v>15</v>
      </c>
      <c r="D1524" s="16"/>
      <c r="E1524" s="22" t="s">
        <v>4</v>
      </c>
      <c r="F1524" s="16">
        <v>1</v>
      </c>
      <c r="G1524" s="20"/>
      <c r="J1524" s="98">
        <v>1</v>
      </c>
      <c r="K1524" s="99">
        <f t="shared" si="1684"/>
        <v>0</v>
      </c>
      <c r="L1524" s="100">
        <v>0</v>
      </c>
      <c r="M1524" s="101">
        <f t="shared" ref="M1524" si="1691">G1524*L1524</f>
        <v>0</v>
      </c>
      <c r="N1524" s="102">
        <v>0</v>
      </c>
      <c r="O1524" s="103">
        <f t="shared" si="1686"/>
        <v>0</v>
      </c>
      <c r="P1524" s="104">
        <v>0</v>
      </c>
      <c r="Q1524" s="105">
        <f t="shared" si="1687"/>
        <v>0</v>
      </c>
      <c r="R1524" s="106">
        <v>0</v>
      </c>
      <c r="S1524" s="107">
        <f t="shared" si="1688"/>
        <v>0</v>
      </c>
      <c r="V1524" s="108"/>
      <c r="W1524" s="1"/>
    </row>
    <row r="1525" spans="1:23" x14ac:dyDescent="0.25">
      <c r="A1525" s="7"/>
      <c r="B1525" s="7"/>
      <c r="C1525" s="7"/>
      <c r="D1525" s="15"/>
      <c r="E1525" s="7"/>
      <c r="F1525" s="15"/>
      <c r="G1525" s="19"/>
      <c r="J1525" s="60"/>
      <c r="K1525" s="61"/>
      <c r="L1525" s="70"/>
      <c r="M1525" s="71"/>
      <c r="N1525" s="94"/>
      <c r="O1525" s="95"/>
      <c r="P1525" s="78"/>
      <c r="Q1525" s="79"/>
      <c r="R1525" s="86"/>
      <c r="S1525" s="87"/>
      <c r="V1525" s="108"/>
      <c r="W1525" s="1"/>
    </row>
    <row r="1526" spans="1:23" x14ac:dyDescent="0.25">
      <c r="A1526" s="6" t="s">
        <v>2191</v>
      </c>
      <c r="B1526" s="10" t="s">
        <v>2192</v>
      </c>
      <c r="C1526" s="7"/>
      <c r="D1526" s="15"/>
      <c r="E1526" s="7"/>
      <c r="F1526" s="15"/>
      <c r="G1526" s="19"/>
      <c r="J1526" s="60"/>
      <c r="K1526" s="61"/>
      <c r="L1526" s="70"/>
      <c r="M1526" s="71"/>
      <c r="N1526" s="94"/>
      <c r="O1526" s="95"/>
      <c r="P1526" s="78"/>
      <c r="Q1526" s="79"/>
      <c r="R1526" s="86"/>
      <c r="S1526" s="87"/>
      <c r="V1526" s="108"/>
      <c r="W1526" s="1"/>
    </row>
    <row r="1527" spans="1:23" x14ac:dyDescent="0.25">
      <c r="A1527" s="6" t="s">
        <v>2193</v>
      </c>
      <c r="B1527" s="6" t="s">
        <v>2194</v>
      </c>
      <c r="C1527" s="6" t="s">
        <v>15</v>
      </c>
      <c r="D1527" s="16"/>
      <c r="E1527" s="22" t="s">
        <v>16</v>
      </c>
      <c r="F1527" s="16">
        <v>1</v>
      </c>
      <c r="G1527" s="20"/>
      <c r="J1527" s="60">
        <f>(K1496+K1503+K1504+K1505+K1510+K1513+K1516+K1519+K1520+K1521+K1522+K1523+K1524+K1527+K1528)*0.0015</f>
        <v>0</v>
      </c>
      <c r="K1527" s="99">
        <v>0</v>
      </c>
      <c r="L1527" s="70">
        <f>(M1496+M1503+M1504+M1505+M1510+M1513+M1516+M1519+M1520+M1521+M1522+M1523+M1524+M1527+M1528)*0.0015</f>
        <v>0</v>
      </c>
      <c r="M1527" s="101">
        <v>0</v>
      </c>
      <c r="N1527" s="94">
        <f>(O1496+O1503+O1504+O1505+O1510+O1513+O1516+O1519+O1520+O1521+O1522+O1523+O1524+O1527+O1528)*0.0015</f>
        <v>0</v>
      </c>
      <c r="O1527" s="103">
        <v>0</v>
      </c>
      <c r="P1527" s="116">
        <f>(Q1496+Q1503+Q1504+Q1505+Q1510+Q1513+Q1516+Q1519+Q1520+Q1521+Q1522+Q1523+Q1524+Q1527+Q1528)*0.0015</f>
        <v>0</v>
      </c>
      <c r="Q1527" s="117">
        <v>0</v>
      </c>
      <c r="R1527" s="114">
        <f>(S1496+S1503+S1504+S1505+S1510+S1513+S1516+S1519+S1520+S1521+S1522+S1523+S1524+S1527+S1528)*0.0015</f>
        <v>0</v>
      </c>
      <c r="S1527" s="115">
        <v>0</v>
      </c>
      <c r="V1527" s="108"/>
      <c r="W1527" s="1"/>
    </row>
    <row r="1528" spans="1:23" x14ac:dyDescent="0.25">
      <c r="A1528" s="6" t="s">
        <v>2195</v>
      </c>
      <c r="B1528" s="6" t="s">
        <v>2196</v>
      </c>
      <c r="C1528" s="6" t="s">
        <v>15</v>
      </c>
      <c r="D1528" s="16"/>
      <c r="E1528" s="22" t="s">
        <v>16</v>
      </c>
      <c r="F1528" s="16">
        <v>1</v>
      </c>
      <c r="G1528" s="20"/>
      <c r="J1528" s="60">
        <f>(K1496+K1503+K1504+K1505+K1506+K1507+K1510+K1513+K1516+K1519+K1520+K1521+K1522+K1523+K1524+K1527+K1528)*0.0015</f>
        <v>0</v>
      </c>
      <c r="K1528" s="99">
        <v>0</v>
      </c>
      <c r="L1528" s="70">
        <f>(M1496+M1503+M1504+M1505+M1506+M1507+M1510+M1513+M1516+M1519+M1520+M1521+M1522+M1523+M1524+M1527+M1528)*0.0015</f>
        <v>0</v>
      </c>
      <c r="M1528" s="101">
        <v>0</v>
      </c>
      <c r="N1528" s="94">
        <f>(O1496+O1503+O1504+O1505+O1506+O1507+O1510+O1513+O1516+O1519+O1520+O1521+O1522+O1523+O1524+O1527+O1528)*0.0015</f>
        <v>0</v>
      </c>
      <c r="O1528" s="103">
        <v>0</v>
      </c>
      <c r="P1528" s="116">
        <f>(Q1496+Q1503+Q1504+Q1505+Q1506+Q1507+Q1510+Q1513+Q1516+Q1519+Q1520+Q1521+Q1522+Q1523+Q1524+Q1527+Q1528)*0.0015</f>
        <v>0</v>
      </c>
      <c r="Q1528" s="117">
        <v>0</v>
      </c>
      <c r="R1528" s="114">
        <f>(S1496+S1503+S1504+S1505+S1506+S1507+S1510+S1513+S1516+S1519+S1520+S1521+S1522+S1523+S1524+S1527+S1528)*0.0015</f>
        <v>0</v>
      </c>
      <c r="S1528" s="115">
        <v>0</v>
      </c>
      <c r="V1528" s="108"/>
      <c r="W1528" s="1"/>
    </row>
    <row r="1529" spans="1:23" x14ac:dyDescent="0.25">
      <c r="A1529" s="7"/>
      <c r="B1529" s="7"/>
      <c r="C1529" s="7"/>
      <c r="D1529" s="15"/>
      <c r="E1529" s="7"/>
      <c r="F1529" s="15"/>
      <c r="G1529" s="19"/>
      <c r="J1529" s="60"/>
      <c r="K1529" s="61"/>
      <c r="L1529" s="70"/>
      <c r="M1529" s="71"/>
      <c r="N1529" s="94"/>
      <c r="O1529" s="95"/>
      <c r="P1529" s="78"/>
      <c r="Q1529" s="79"/>
      <c r="R1529" s="86"/>
      <c r="S1529" s="87"/>
    </row>
    <row r="1530" spans="1:23" x14ac:dyDescent="0.25">
      <c r="A1530" s="7"/>
      <c r="B1530" s="12" t="s">
        <v>2197</v>
      </c>
      <c r="C1530" s="7"/>
      <c r="D1530" s="15"/>
      <c r="E1530" s="7"/>
      <c r="F1530" s="15"/>
      <c r="G1530" s="23"/>
      <c r="J1530" s="60"/>
      <c r="K1530" s="99">
        <f>SUM(K1496:K1529)</f>
        <v>0</v>
      </c>
      <c r="L1530" s="70"/>
      <c r="M1530" s="101">
        <f>SUM(M1496:M1529)</f>
        <v>0</v>
      </c>
      <c r="N1530" s="94"/>
      <c r="O1530" s="103">
        <f>SUM(O1496:O1529)</f>
        <v>0</v>
      </c>
      <c r="P1530" s="78"/>
      <c r="Q1530" s="105">
        <f>SUM(Q1496:Q1529)</f>
        <v>0</v>
      </c>
      <c r="R1530" s="86"/>
      <c r="S1530" s="107">
        <f>SUM(S1496:S1529)</f>
        <v>0</v>
      </c>
    </row>
    <row r="1531" spans="1:23" x14ac:dyDescent="0.25">
      <c r="A1531" s="7"/>
      <c r="B1531" s="7"/>
      <c r="C1531" s="7"/>
      <c r="D1531" s="15"/>
      <c r="E1531" s="7"/>
      <c r="F1531" s="15"/>
      <c r="G1531" s="19"/>
      <c r="J1531" s="60"/>
      <c r="K1531" s="61"/>
      <c r="L1531" s="70"/>
      <c r="M1531" s="71"/>
      <c r="N1531" s="94"/>
      <c r="O1531" s="95"/>
      <c r="P1531" s="78"/>
      <c r="Q1531" s="105"/>
      <c r="R1531" s="86"/>
      <c r="S1531" s="87"/>
    </row>
    <row r="1532" spans="1:23" ht="35.25" thickBot="1" x14ac:dyDescent="0.3">
      <c r="A1532" s="8"/>
      <c r="B1532" s="25" t="s">
        <v>2198</v>
      </c>
      <c r="C1532" s="8"/>
      <c r="D1532" s="17"/>
      <c r="E1532" s="8"/>
      <c r="F1532" s="17"/>
      <c r="G1532" s="21"/>
      <c r="J1532" s="62"/>
      <c r="K1532" s="63"/>
      <c r="L1532" s="72"/>
      <c r="M1532" s="73"/>
      <c r="N1532" s="96"/>
      <c r="O1532" s="97"/>
      <c r="P1532" s="80"/>
      <c r="Q1532" s="81"/>
      <c r="R1532" s="88"/>
      <c r="S1532" s="89"/>
    </row>
    <row r="1534" spans="1:23" ht="15.75" thickBot="1" x14ac:dyDescent="0.3">
      <c r="E1534" s="1"/>
    </row>
    <row r="1535" spans="1:23" ht="15.75" thickBot="1" x14ac:dyDescent="0.3">
      <c r="A1535" s="131" t="s">
        <v>2258</v>
      </c>
      <c r="B1535" s="130" t="s">
        <v>2257</v>
      </c>
      <c r="C1535" s="125"/>
      <c r="D1535" s="126"/>
      <c r="E1535" s="125"/>
      <c r="F1535" s="126"/>
      <c r="G1535" s="122" t="s">
        <v>2228</v>
      </c>
    </row>
    <row r="1536" spans="1:23" x14ac:dyDescent="0.25">
      <c r="A1536" s="132" t="s">
        <v>2232</v>
      </c>
      <c r="B1536" s="127"/>
      <c r="C1536" s="127"/>
      <c r="D1536" s="128"/>
      <c r="E1536" s="127"/>
      <c r="F1536" s="128"/>
      <c r="G1536" s="123"/>
      <c r="J1536" s="119"/>
      <c r="K1536" s="120">
        <v>0</v>
      </c>
      <c r="L1536" s="146"/>
      <c r="M1536" s="147">
        <v>0</v>
      </c>
      <c r="N1536" s="142"/>
      <c r="O1536" s="143">
        <v>0</v>
      </c>
      <c r="P1536" s="138"/>
      <c r="Q1536" s="139">
        <v>0</v>
      </c>
      <c r="R1536" s="134"/>
      <c r="S1536" s="135">
        <v>0</v>
      </c>
    </row>
    <row r="1537" spans="1:19" x14ac:dyDescent="0.25">
      <c r="A1537" s="132" t="s">
        <v>2233</v>
      </c>
      <c r="B1537" s="127"/>
      <c r="C1537" s="127"/>
      <c r="D1537" s="128"/>
      <c r="E1537" s="127"/>
      <c r="F1537" s="128"/>
      <c r="G1537" s="123"/>
      <c r="J1537" s="98"/>
      <c r="K1537" s="99">
        <v>0</v>
      </c>
      <c r="L1537" s="148"/>
      <c r="M1537" s="149">
        <v>0</v>
      </c>
      <c r="N1537" s="102"/>
      <c r="O1537" s="103">
        <v>0</v>
      </c>
      <c r="P1537" s="104"/>
      <c r="Q1537" s="105">
        <v>0</v>
      </c>
      <c r="R1537" s="106"/>
      <c r="S1537" s="107">
        <v>0</v>
      </c>
    </row>
    <row r="1538" spans="1:19" x14ac:dyDescent="0.25">
      <c r="A1538" s="132" t="s">
        <v>2234</v>
      </c>
      <c r="B1538" s="127"/>
      <c r="C1538" s="127"/>
      <c r="D1538" s="128"/>
      <c r="E1538" s="127"/>
      <c r="F1538" s="128"/>
      <c r="G1538" s="123"/>
      <c r="J1538" s="98"/>
      <c r="K1538" s="99">
        <v>0</v>
      </c>
      <c r="L1538" s="148"/>
      <c r="M1538" s="149">
        <v>0</v>
      </c>
      <c r="N1538" s="102"/>
      <c r="O1538" s="103">
        <v>0</v>
      </c>
      <c r="P1538" s="104"/>
      <c r="Q1538" s="105">
        <v>0</v>
      </c>
      <c r="R1538" s="106"/>
      <c r="S1538" s="107">
        <v>0</v>
      </c>
    </row>
    <row r="1539" spans="1:19" x14ac:dyDescent="0.25">
      <c r="A1539" s="132" t="s">
        <v>2235</v>
      </c>
      <c r="B1539" s="127"/>
      <c r="C1539" s="127"/>
      <c r="D1539" s="128"/>
      <c r="E1539" s="127"/>
      <c r="F1539" s="128"/>
      <c r="G1539" s="123"/>
      <c r="J1539" s="98"/>
      <c r="K1539" s="99">
        <v>0</v>
      </c>
      <c r="L1539" s="148"/>
      <c r="M1539" s="149">
        <v>0</v>
      </c>
      <c r="N1539" s="102"/>
      <c r="O1539" s="103">
        <v>0</v>
      </c>
      <c r="P1539" s="104"/>
      <c r="Q1539" s="105">
        <v>0</v>
      </c>
      <c r="R1539" s="106"/>
      <c r="S1539" s="107">
        <v>0</v>
      </c>
    </row>
    <row r="1540" spans="1:19" x14ac:dyDescent="0.25">
      <c r="A1540" s="132" t="s">
        <v>2236</v>
      </c>
      <c r="B1540" s="127"/>
      <c r="C1540" s="127"/>
      <c r="D1540" s="128"/>
      <c r="E1540" s="127"/>
      <c r="F1540" s="128"/>
      <c r="G1540" s="123"/>
      <c r="J1540" s="98"/>
      <c r="K1540" s="99">
        <v>0</v>
      </c>
      <c r="L1540" s="148"/>
      <c r="M1540" s="149">
        <v>0</v>
      </c>
      <c r="N1540" s="102"/>
      <c r="O1540" s="103">
        <v>0</v>
      </c>
      <c r="P1540" s="104"/>
      <c r="Q1540" s="105">
        <v>0</v>
      </c>
      <c r="R1540" s="106"/>
      <c r="S1540" s="107">
        <v>0</v>
      </c>
    </row>
    <row r="1541" spans="1:19" x14ac:dyDescent="0.25">
      <c r="A1541" s="132" t="s">
        <v>2237</v>
      </c>
      <c r="B1541" s="127"/>
      <c r="C1541" s="127"/>
      <c r="D1541" s="128"/>
      <c r="E1541" s="127"/>
      <c r="F1541" s="128"/>
      <c r="G1541" s="123"/>
      <c r="J1541" s="98"/>
      <c r="K1541" s="99">
        <v>0</v>
      </c>
      <c r="L1541" s="148"/>
      <c r="M1541" s="149">
        <v>0</v>
      </c>
      <c r="N1541" s="102"/>
      <c r="O1541" s="103">
        <v>0</v>
      </c>
      <c r="P1541" s="104"/>
      <c r="Q1541" s="105">
        <v>0</v>
      </c>
      <c r="R1541" s="106"/>
      <c r="S1541" s="107">
        <v>0</v>
      </c>
    </row>
    <row r="1542" spans="1:19" x14ac:dyDescent="0.25">
      <c r="A1542" s="132" t="s">
        <v>2238</v>
      </c>
      <c r="B1542" s="127"/>
      <c r="C1542" s="127"/>
      <c r="D1542" s="128"/>
      <c r="E1542" s="127"/>
      <c r="F1542" s="128"/>
      <c r="G1542" s="123"/>
      <c r="J1542" s="98"/>
      <c r="K1542" s="99">
        <v>0</v>
      </c>
      <c r="L1542" s="148"/>
      <c r="M1542" s="149">
        <v>0</v>
      </c>
      <c r="N1542" s="102"/>
      <c r="O1542" s="103">
        <v>0</v>
      </c>
      <c r="P1542" s="104"/>
      <c r="Q1542" s="105">
        <v>0</v>
      </c>
      <c r="R1542" s="106"/>
      <c r="S1542" s="107">
        <v>0</v>
      </c>
    </row>
    <row r="1543" spans="1:19" x14ac:dyDescent="0.25">
      <c r="A1543" s="132" t="s">
        <v>2239</v>
      </c>
      <c r="B1543" s="127"/>
      <c r="C1543" s="127"/>
      <c r="D1543" s="128"/>
      <c r="E1543" s="127"/>
      <c r="F1543" s="128"/>
      <c r="G1543" s="123"/>
      <c r="J1543" s="98"/>
      <c r="K1543" s="99">
        <v>0</v>
      </c>
      <c r="L1543" s="148"/>
      <c r="M1543" s="149">
        <v>0</v>
      </c>
      <c r="N1543" s="102"/>
      <c r="O1543" s="103">
        <v>0</v>
      </c>
      <c r="P1543" s="104"/>
      <c r="Q1543" s="105">
        <v>0</v>
      </c>
      <c r="R1543" s="106"/>
      <c r="S1543" s="107">
        <v>0</v>
      </c>
    </row>
    <row r="1544" spans="1:19" x14ac:dyDescent="0.25">
      <c r="A1544" s="132" t="s">
        <v>2240</v>
      </c>
      <c r="B1544" s="127"/>
      <c r="C1544" s="127"/>
      <c r="D1544" s="128"/>
      <c r="E1544" s="127"/>
      <c r="F1544" s="128"/>
      <c r="G1544" s="123"/>
      <c r="J1544" s="98"/>
      <c r="K1544" s="99">
        <v>0</v>
      </c>
      <c r="L1544" s="148"/>
      <c r="M1544" s="149">
        <v>0</v>
      </c>
      <c r="N1544" s="102"/>
      <c r="O1544" s="103">
        <v>0</v>
      </c>
      <c r="P1544" s="104"/>
      <c r="Q1544" s="105">
        <v>0</v>
      </c>
      <c r="R1544" s="106"/>
      <c r="S1544" s="107">
        <v>0</v>
      </c>
    </row>
    <row r="1545" spans="1:19" x14ac:dyDescent="0.25">
      <c r="A1545" s="132" t="s">
        <v>2241</v>
      </c>
      <c r="B1545" s="127"/>
      <c r="C1545" s="127"/>
      <c r="D1545" s="128"/>
      <c r="E1545" s="127"/>
      <c r="F1545" s="128"/>
      <c r="G1545" s="123"/>
      <c r="J1545" s="98"/>
      <c r="K1545" s="99">
        <v>0</v>
      </c>
      <c r="L1545" s="148"/>
      <c r="M1545" s="149">
        <v>0</v>
      </c>
      <c r="N1545" s="102"/>
      <c r="O1545" s="103">
        <v>0</v>
      </c>
      <c r="P1545" s="104"/>
      <c r="Q1545" s="105">
        <v>0</v>
      </c>
      <c r="R1545" s="106"/>
      <c r="S1545" s="107">
        <v>0</v>
      </c>
    </row>
    <row r="1546" spans="1:19" x14ac:dyDescent="0.25">
      <c r="A1546" s="132" t="s">
        <v>2242</v>
      </c>
      <c r="B1546" s="127"/>
      <c r="C1546" s="127"/>
      <c r="D1546" s="128"/>
      <c r="E1546" s="127"/>
      <c r="F1546" s="128"/>
      <c r="G1546" s="123"/>
      <c r="J1546" s="98"/>
      <c r="K1546" s="99">
        <v>0</v>
      </c>
      <c r="L1546" s="148"/>
      <c r="M1546" s="149">
        <v>0</v>
      </c>
      <c r="N1546" s="102"/>
      <c r="O1546" s="103">
        <v>0</v>
      </c>
      <c r="P1546" s="104"/>
      <c r="Q1546" s="105">
        <v>0</v>
      </c>
      <c r="R1546" s="106"/>
      <c r="S1546" s="107">
        <v>0</v>
      </c>
    </row>
    <row r="1547" spans="1:19" x14ac:dyDescent="0.25">
      <c r="A1547" s="132" t="s">
        <v>2243</v>
      </c>
      <c r="B1547" s="127"/>
      <c r="C1547" s="127"/>
      <c r="D1547" s="128"/>
      <c r="E1547" s="127"/>
      <c r="F1547" s="128"/>
      <c r="G1547" s="123"/>
      <c r="J1547" s="98"/>
      <c r="K1547" s="99">
        <v>0</v>
      </c>
      <c r="L1547" s="148"/>
      <c r="M1547" s="149">
        <v>0</v>
      </c>
      <c r="N1547" s="102"/>
      <c r="O1547" s="103">
        <v>0</v>
      </c>
      <c r="P1547" s="104"/>
      <c r="Q1547" s="105">
        <v>0</v>
      </c>
      <c r="R1547" s="106"/>
      <c r="S1547" s="107">
        <v>0</v>
      </c>
    </row>
    <row r="1548" spans="1:19" x14ac:dyDescent="0.25">
      <c r="A1548" s="132" t="s">
        <v>2244</v>
      </c>
      <c r="B1548" s="127"/>
      <c r="C1548" s="127"/>
      <c r="D1548" s="128"/>
      <c r="E1548" s="127"/>
      <c r="F1548" s="128"/>
      <c r="G1548" s="123"/>
      <c r="J1548" s="98"/>
      <c r="K1548" s="99">
        <v>0</v>
      </c>
      <c r="L1548" s="148"/>
      <c r="M1548" s="149">
        <v>0</v>
      </c>
      <c r="N1548" s="102"/>
      <c r="O1548" s="103">
        <v>0</v>
      </c>
      <c r="P1548" s="104"/>
      <c r="Q1548" s="105">
        <v>0</v>
      </c>
      <c r="R1548" s="106"/>
      <c r="S1548" s="107">
        <v>0</v>
      </c>
    </row>
    <row r="1549" spans="1:19" x14ac:dyDescent="0.25">
      <c r="A1549" s="132" t="s">
        <v>2245</v>
      </c>
      <c r="B1549" s="127"/>
      <c r="C1549" s="127"/>
      <c r="D1549" s="128"/>
      <c r="E1549" s="127"/>
      <c r="F1549" s="128"/>
      <c r="G1549" s="123"/>
      <c r="J1549" s="98"/>
      <c r="K1549" s="99">
        <v>0</v>
      </c>
      <c r="L1549" s="148"/>
      <c r="M1549" s="149">
        <v>0</v>
      </c>
      <c r="N1549" s="102"/>
      <c r="O1549" s="103">
        <v>0</v>
      </c>
      <c r="P1549" s="104"/>
      <c r="Q1549" s="105">
        <v>0</v>
      </c>
      <c r="R1549" s="106"/>
      <c r="S1549" s="107">
        <v>0</v>
      </c>
    </row>
    <row r="1550" spans="1:19" x14ac:dyDescent="0.25">
      <c r="A1550" s="132" t="s">
        <v>2246</v>
      </c>
      <c r="B1550" s="127"/>
      <c r="C1550" s="127"/>
      <c r="D1550" s="128"/>
      <c r="E1550" s="127"/>
      <c r="F1550" s="128"/>
      <c r="G1550" s="123"/>
      <c r="J1550" s="98"/>
      <c r="K1550" s="99">
        <v>0</v>
      </c>
      <c r="L1550" s="148"/>
      <c r="M1550" s="149">
        <v>0</v>
      </c>
      <c r="N1550" s="102"/>
      <c r="O1550" s="103">
        <v>0</v>
      </c>
      <c r="P1550" s="104"/>
      <c r="Q1550" s="105">
        <v>0</v>
      </c>
      <c r="R1550" s="106"/>
      <c r="S1550" s="107">
        <v>0</v>
      </c>
    </row>
    <row r="1551" spans="1:19" x14ac:dyDescent="0.25">
      <c r="A1551" s="132" t="s">
        <v>2247</v>
      </c>
      <c r="B1551" s="127"/>
      <c r="C1551" s="127"/>
      <c r="D1551" s="128"/>
      <c r="E1551" s="127"/>
      <c r="F1551" s="128"/>
      <c r="G1551" s="123"/>
      <c r="J1551" s="98"/>
      <c r="K1551" s="99">
        <v>0</v>
      </c>
      <c r="L1551" s="148"/>
      <c r="M1551" s="149">
        <v>0</v>
      </c>
      <c r="N1551" s="102"/>
      <c r="O1551" s="103">
        <v>0</v>
      </c>
      <c r="P1551" s="104"/>
      <c r="Q1551" s="105">
        <v>0</v>
      </c>
      <c r="R1551" s="106"/>
      <c r="S1551" s="107">
        <v>0</v>
      </c>
    </row>
    <row r="1552" spans="1:19" x14ac:dyDescent="0.25">
      <c r="A1552" s="132" t="s">
        <v>2248</v>
      </c>
      <c r="B1552" s="127"/>
      <c r="C1552" s="127"/>
      <c r="D1552" s="128"/>
      <c r="E1552" s="127"/>
      <c r="F1552" s="128"/>
      <c r="G1552" s="123"/>
      <c r="J1552" s="98"/>
      <c r="K1552" s="99">
        <v>0</v>
      </c>
      <c r="L1552" s="148"/>
      <c r="M1552" s="149">
        <v>0</v>
      </c>
      <c r="N1552" s="102"/>
      <c r="O1552" s="103">
        <v>0</v>
      </c>
      <c r="P1552" s="104"/>
      <c r="Q1552" s="105">
        <v>0</v>
      </c>
      <c r="R1552" s="106"/>
      <c r="S1552" s="107">
        <v>0</v>
      </c>
    </row>
    <row r="1553" spans="1:19" x14ac:dyDescent="0.25">
      <c r="A1553" s="132" t="s">
        <v>2249</v>
      </c>
      <c r="B1553" s="127"/>
      <c r="C1553" s="127"/>
      <c r="D1553" s="128"/>
      <c r="E1553" s="127"/>
      <c r="F1553" s="128"/>
      <c r="G1553" s="123"/>
      <c r="J1553" s="98"/>
      <c r="K1553" s="99">
        <v>0</v>
      </c>
      <c r="L1553" s="148"/>
      <c r="M1553" s="149">
        <v>0</v>
      </c>
      <c r="N1553" s="102"/>
      <c r="O1553" s="103">
        <v>0</v>
      </c>
      <c r="P1553" s="104"/>
      <c r="Q1553" s="105">
        <v>0</v>
      </c>
      <c r="R1553" s="106"/>
      <c r="S1553" s="107">
        <v>0</v>
      </c>
    </row>
    <row r="1554" spans="1:19" x14ac:dyDescent="0.25">
      <c r="A1554" s="132" t="s">
        <v>2250</v>
      </c>
      <c r="B1554" s="127"/>
      <c r="C1554" s="127"/>
      <c r="D1554" s="128"/>
      <c r="E1554" s="127"/>
      <c r="F1554" s="128"/>
      <c r="G1554" s="123"/>
      <c r="J1554" s="98"/>
      <c r="K1554" s="99">
        <v>0</v>
      </c>
      <c r="L1554" s="148"/>
      <c r="M1554" s="149">
        <v>0</v>
      </c>
      <c r="N1554" s="102"/>
      <c r="O1554" s="103">
        <v>0</v>
      </c>
      <c r="P1554" s="104"/>
      <c r="Q1554" s="105">
        <v>0</v>
      </c>
      <c r="R1554" s="106"/>
      <c r="S1554" s="107">
        <v>0</v>
      </c>
    </row>
    <row r="1555" spans="1:19" x14ac:dyDescent="0.25">
      <c r="A1555" s="132" t="s">
        <v>2251</v>
      </c>
      <c r="B1555" s="127"/>
      <c r="C1555" s="127"/>
      <c r="D1555" s="128"/>
      <c r="E1555" s="127"/>
      <c r="F1555" s="128"/>
      <c r="G1555" s="123"/>
      <c r="J1555" s="98"/>
      <c r="K1555" s="99">
        <v>0</v>
      </c>
      <c r="L1555" s="148"/>
      <c r="M1555" s="149">
        <v>0</v>
      </c>
      <c r="N1555" s="102"/>
      <c r="O1555" s="103">
        <v>0</v>
      </c>
      <c r="P1555" s="104"/>
      <c r="Q1555" s="105">
        <v>0</v>
      </c>
      <c r="R1555" s="106"/>
      <c r="S1555" s="107">
        <v>0</v>
      </c>
    </row>
    <row r="1556" spans="1:19" x14ac:dyDescent="0.25">
      <c r="A1556" s="132" t="s">
        <v>2252</v>
      </c>
      <c r="B1556" s="127"/>
      <c r="C1556" s="127"/>
      <c r="D1556" s="128"/>
      <c r="E1556" s="127"/>
      <c r="F1556" s="128"/>
      <c r="G1556" s="123"/>
      <c r="J1556" s="98"/>
      <c r="K1556" s="99">
        <v>0</v>
      </c>
      <c r="L1556" s="148"/>
      <c r="M1556" s="149">
        <v>0</v>
      </c>
      <c r="N1556" s="102"/>
      <c r="O1556" s="103">
        <v>0</v>
      </c>
      <c r="P1556" s="104"/>
      <c r="Q1556" s="105">
        <v>0</v>
      </c>
      <c r="R1556" s="106"/>
      <c r="S1556" s="107">
        <v>0</v>
      </c>
    </row>
    <row r="1557" spans="1:19" x14ac:dyDescent="0.25">
      <c r="A1557" s="132" t="s">
        <v>2253</v>
      </c>
      <c r="B1557" s="127"/>
      <c r="C1557" s="127"/>
      <c r="D1557" s="128"/>
      <c r="E1557" s="127"/>
      <c r="F1557" s="128"/>
      <c r="G1557" s="123"/>
      <c r="J1557" s="98"/>
      <c r="K1557" s="99">
        <v>0</v>
      </c>
      <c r="L1557" s="148"/>
      <c r="M1557" s="149">
        <v>0</v>
      </c>
      <c r="N1557" s="102"/>
      <c r="O1557" s="103">
        <v>0</v>
      </c>
      <c r="P1557" s="104"/>
      <c r="Q1557" s="105">
        <v>0</v>
      </c>
      <c r="R1557" s="106"/>
      <c r="S1557" s="107">
        <v>0</v>
      </c>
    </row>
    <row r="1558" spans="1:19" x14ac:dyDescent="0.25">
      <c r="A1558" s="132" t="s">
        <v>2254</v>
      </c>
      <c r="B1558" s="127"/>
      <c r="C1558" s="127"/>
      <c r="D1558" s="128"/>
      <c r="E1558" s="127"/>
      <c r="F1558" s="128"/>
      <c r="G1558" s="123"/>
      <c r="J1558" s="98"/>
      <c r="K1558" s="99">
        <v>0</v>
      </c>
      <c r="L1558" s="148"/>
      <c r="M1558" s="149">
        <v>0</v>
      </c>
      <c r="N1558" s="102"/>
      <c r="O1558" s="103">
        <v>0</v>
      </c>
      <c r="P1558" s="104"/>
      <c r="Q1558" s="105">
        <v>0</v>
      </c>
      <c r="R1558" s="106"/>
      <c r="S1558" s="107">
        <v>0</v>
      </c>
    </row>
    <row r="1559" spans="1:19" x14ac:dyDescent="0.25">
      <c r="A1559" s="132" t="s">
        <v>2255</v>
      </c>
      <c r="B1559" s="127"/>
      <c r="C1559" s="127"/>
      <c r="D1559" s="128"/>
      <c r="E1559" s="127"/>
      <c r="F1559" s="128"/>
      <c r="G1559" s="123"/>
      <c r="J1559" s="98"/>
      <c r="K1559" s="99">
        <v>0</v>
      </c>
      <c r="L1559" s="148"/>
      <c r="M1559" s="149">
        <v>0</v>
      </c>
      <c r="N1559" s="102"/>
      <c r="O1559" s="103">
        <v>0</v>
      </c>
      <c r="P1559" s="104"/>
      <c r="Q1559" s="105">
        <v>0</v>
      </c>
      <c r="R1559" s="106"/>
      <c r="S1559" s="107">
        <v>0</v>
      </c>
    </row>
    <row r="1560" spans="1:19" ht="15.75" thickBot="1" x14ac:dyDescent="0.3">
      <c r="A1560" s="133" t="s">
        <v>2256</v>
      </c>
      <c r="B1560" s="28"/>
      <c r="C1560" s="28"/>
      <c r="D1560" s="129"/>
      <c r="E1560" s="28"/>
      <c r="F1560" s="129"/>
      <c r="G1560" s="124"/>
      <c r="J1560" s="98"/>
      <c r="K1560" s="99">
        <v>0</v>
      </c>
      <c r="L1560" s="148"/>
      <c r="M1560" s="149">
        <v>0</v>
      </c>
      <c r="N1560" s="102"/>
      <c r="O1560" s="103">
        <v>0</v>
      </c>
      <c r="P1560" s="104"/>
      <c r="Q1560" s="105">
        <v>0</v>
      </c>
      <c r="R1560" s="106"/>
      <c r="S1560" s="107">
        <v>0</v>
      </c>
    </row>
    <row r="1561" spans="1:19" ht="15.75" thickBot="1" x14ac:dyDescent="0.3">
      <c r="J1561" s="121"/>
      <c r="K1561" s="118">
        <f>SUM(K1536:K1560)</f>
        <v>0</v>
      </c>
      <c r="L1561" s="150"/>
      <c r="M1561" s="151">
        <f>SUM(M1536:M1560)</f>
        <v>0</v>
      </c>
      <c r="N1561" s="144"/>
      <c r="O1561" s="145">
        <f>SUM(O1536:O1560)</f>
        <v>0</v>
      </c>
      <c r="P1561" s="140"/>
      <c r="Q1561" s="141">
        <f>SUM(Q1536:Q1560)</f>
        <v>0</v>
      </c>
      <c r="R1561" s="136"/>
      <c r="S1561" s="137">
        <f>SUM(S1536:S1560)</f>
        <v>0</v>
      </c>
    </row>
  </sheetData>
  <mergeCells count="6">
    <mergeCell ref="V1:W1"/>
    <mergeCell ref="J1:K1"/>
    <mergeCell ref="L1:M1"/>
    <mergeCell ref="N1:O1"/>
    <mergeCell ref="P1:Q1"/>
    <mergeCell ref="R1:S1"/>
  </mergeCells>
  <conditionalFormatting sqref="V6:V1528">
    <cfRule type="cellIs" dxfId="0" priority="5" operator="between">
      <formula>0.999</formula>
      <formula>1.001</formula>
    </cfRule>
    <cfRule type="colorScale" priority="6">
      <colorScale>
        <cfvo type="min"/>
        <cfvo type="percentile" val="50"/>
        <cfvo type="max"/>
        <color rgb="FFF8696B"/>
        <color rgb="FFFFEB84"/>
        <color rgb="FF63BE7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Blad1 (2)</vt:lpstr>
      <vt:lpstr>RAW-inschrijvingsstaat_(A4_staa</vt:lpstr>
      <vt:lpstr>'Blad1 (2)'!Afdrukbereik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Thijs Oudshoorn</dc:creator>
  <cp:lastModifiedBy>Erik van Leeuwen</cp:lastModifiedBy>
  <cp:lastPrinted>2024-11-12T14:43:58Z</cp:lastPrinted>
  <dcterms:created xsi:type="dcterms:W3CDTF">2024-10-01T09:33:15Z</dcterms:created>
  <dcterms:modified xsi:type="dcterms:W3CDTF">2025-01-21T10:46:47Z</dcterms:modified>
</cp:coreProperties>
</file>